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0" documentId="13_ncr:1_{E2EA23E7-9BBB-4BC7-B88F-B339013AE70D}" xr6:coauthVersionLast="47" xr6:coauthVersionMax="47" xr10:uidLastSave="{00000000-0000-0000-0000-000000000000}"/>
  <bookViews>
    <workbookView xWindow="-120" yWindow="-120" windowWidth="19440" windowHeight="14880" tabRatio="729" activeTab="5" xr2:uid="{122AB9B3-4E3B-42D8-AC24-E5258ACEE1FC}"/>
  </bookViews>
  <sheets>
    <sheet name="Instructions" sheetId="4" r:id="rId1"/>
    <sheet name="Pre-requisites" sheetId="5" r:id="rId2"/>
    <sheet name="Step 30" sheetId="1" r:id="rId3"/>
    <sheet name="METH002-Export b" sheetId="6" r:id="rId4"/>
    <sheet name="Step 80" sheetId="2" r:id="rId5"/>
    <sheet name="Step 100-130" sheetId="3" r:id="rId6"/>
  </sheets>
  <externalReferences>
    <externalReference r:id="rId7"/>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J52" i="3"/>
  <c r="I52" i="3"/>
  <c r="H52" i="3"/>
  <c r="G52" i="3"/>
  <c r="F52" i="3"/>
  <c r="M52" i="3" s="1"/>
  <c r="L51" i="3"/>
  <c r="K51" i="3"/>
  <c r="J51" i="3"/>
  <c r="I51" i="3"/>
  <c r="H51" i="3"/>
  <c r="G51" i="3"/>
  <c r="F51" i="3"/>
  <c r="M51" i="3" s="1"/>
  <c r="L50" i="3"/>
  <c r="K50" i="3"/>
  <c r="J50" i="3"/>
  <c r="I50" i="3"/>
  <c r="H50" i="3"/>
  <c r="G50" i="3"/>
  <c r="F50" i="3"/>
  <c r="M50" i="3" s="1"/>
  <c r="L49" i="3"/>
  <c r="K49" i="3"/>
  <c r="J49" i="3"/>
  <c r="I49" i="3"/>
  <c r="H49" i="3"/>
  <c r="G49" i="3"/>
  <c r="F49" i="3"/>
  <c r="M49" i="3" s="1"/>
  <c r="L48" i="3"/>
  <c r="K48" i="3"/>
  <c r="J48" i="3"/>
  <c r="I48" i="3"/>
  <c r="H48" i="3"/>
  <c r="G48" i="3"/>
  <c r="F48" i="3"/>
  <c r="M48" i="3" s="1"/>
  <c r="L47" i="3"/>
  <c r="K47" i="3"/>
  <c r="J47" i="3"/>
  <c r="I47" i="3"/>
  <c r="H47" i="3"/>
  <c r="G47" i="3"/>
  <c r="F47" i="3"/>
  <c r="M47" i="3" s="1"/>
  <c r="L46" i="3"/>
  <c r="K46" i="3"/>
  <c r="J46" i="3"/>
  <c r="I46" i="3"/>
  <c r="H46" i="3"/>
  <c r="G46" i="3"/>
  <c r="F46" i="3"/>
  <c r="M46" i="3" s="1"/>
  <c r="L45" i="3"/>
  <c r="K45" i="3"/>
  <c r="J45" i="3"/>
  <c r="I45" i="3"/>
  <c r="H45" i="3"/>
  <c r="G45" i="3"/>
  <c r="F45" i="3"/>
  <c r="M45" i="3" s="1"/>
  <c r="L44" i="3"/>
  <c r="K44" i="3"/>
  <c r="J44" i="3"/>
  <c r="I44" i="3"/>
  <c r="H44" i="3"/>
  <c r="G44" i="3"/>
  <c r="F44" i="3"/>
  <c r="M44" i="3" s="1"/>
  <c r="L43" i="3"/>
  <c r="K43" i="3"/>
  <c r="J43" i="3"/>
  <c r="I43" i="3"/>
  <c r="H43" i="3"/>
  <c r="G43" i="3"/>
  <c r="F43" i="3"/>
  <c r="M43" i="3" s="1"/>
  <c r="L42" i="3"/>
  <c r="K42" i="3"/>
  <c r="J42" i="3"/>
  <c r="I42" i="3"/>
  <c r="H42" i="3"/>
  <c r="G42" i="3"/>
  <c r="F42" i="3"/>
  <c r="M42" i="3" s="1"/>
  <c r="L41" i="3"/>
  <c r="K41" i="3"/>
  <c r="J41" i="3"/>
  <c r="I41" i="3"/>
  <c r="H41" i="3"/>
  <c r="G41" i="3"/>
  <c r="F41" i="3"/>
  <c r="M41" i="3" s="1"/>
  <c r="L40" i="3"/>
  <c r="K40" i="3"/>
  <c r="J40" i="3"/>
  <c r="I40" i="3"/>
  <c r="H40" i="3"/>
  <c r="G40" i="3"/>
  <c r="F40" i="3"/>
  <c r="M40" i="3" s="1"/>
  <c r="L39" i="3"/>
  <c r="K39" i="3"/>
  <c r="J39" i="3"/>
  <c r="I39" i="3"/>
  <c r="H39" i="3"/>
  <c r="G39" i="3"/>
  <c r="F39" i="3"/>
  <c r="M39" i="3" s="1"/>
  <c r="L38" i="3"/>
  <c r="K38" i="3"/>
  <c r="J38" i="3"/>
  <c r="I38" i="3"/>
  <c r="H38" i="3"/>
  <c r="G38" i="3"/>
  <c r="F38" i="3"/>
  <c r="M38" i="3" s="1"/>
  <c r="L37" i="3"/>
  <c r="K37" i="3"/>
  <c r="J37" i="3"/>
  <c r="I37" i="3"/>
  <c r="H37" i="3"/>
  <c r="G37" i="3"/>
  <c r="F37" i="3"/>
  <c r="M37" i="3" s="1"/>
  <c r="L36" i="3"/>
  <c r="K36" i="3"/>
  <c r="J36" i="3"/>
  <c r="I36" i="3"/>
  <c r="H36" i="3"/>
  <c r="G36" i="3"/>
  <c r="F36" i="3"/>
  <c r="M36" i="3" s="1"/>
  <c r="L35" i="3"/>
  <c r="K35" i="3"/>
  <c r="J35" i="3"/>
  <c r="I35" i="3"/>
  <c r="H35" i="3"/>
  <c r="G35" i="3"/>
  <c r="F35" i="3"/>
  <c r="M35" i="3" s="1"/>
  <c r="L34" i="3"/>
  <c r="K34" i="3"/>
  <c r="J34" i="3"/>
  <c r="I34" i="3"/>
  <c r="H34" i="3"/>
  <c r="G34" i="3"/>
  <c r="F34" i="3"/>
  <c r="M34" i="3" s="1"/>
  <c r="L33" i="3"/>
  <c r="K33" i="3"/>
  <c r="J33" i="3"/>
  <c r="I33" i="3"/>
  <c r="H33" i="3"/>
  <c r="G33" i="3"/>
  <c r="F33" i="3"/>
  <c r="M33" i="3" s="1"/>
  <c r="L32" i="3"/>
  <c r="K32" i="3"/>
  <c r="J32" i="3"/>
  <c r="I32" i="3"/>
  <c r="H32" i="3"/>
  <c r="G32" i="3"/>
  <c r="F32" i="3"/>
  <c r="M32" i="3" s="1"/>
  <c r="L31" i="3"/>
  <c r="K31" i="3"/>
  <c r="J31" i="3"/>
  <c r="I31" i="3"/>
  <c r="H31" i="3"/>
  <c r="G31" i="3"/>
  <c r="F31" i="3"/>
  <c r="M31" i="3" s="1"/>
  <c r="L30" i="3"/>
  <c r="K30" i="3"/>
  <c r="J30" i="3"/>
  <c r="I30" i="3"/>
  <c r="H30" i="3"/>
  <c r="G30" i="3"/>
  <c r="F30" i="3"/>
  <c r="M30" i="3" s="1"/>
  <c r="L29" i="3"/>
  <c r="K29" i="3"/>
  <c r="J29" i="3"/>
  <c r="I29" i="3"/>
  <c r="H29" i="3"/>
  <c r="G29" i="3"/>
  <c r="F29" i="3"/>
  <c r="M29" i="3" s="1"/>
  <c r="L28" i="3"/>
  <c r="K28" i="3"/>
  <c r="J28" i="3"/>
  <c r="I28" i="3"/>
  <c r="H28" i="3"/>
  <c r="G28" i="3"/>
  <c r="F28" i="3"/>
  <c r="M28" i="3" s="1"/>
  <c r="L27" i="3"/>
  <c r="K27" i="3"/>
  <c r="J27" i="3"/>
  <c r="I27" i="3"/>
  <c r="H27" i="3"/>
  <c r="G27" i="3"/>
  <c r="F27" i="3"/>
  <c r="M27" i="3" s="1"/>
  <c r="L26" i="3"/>
  <c r="K26" i="3"/>
  <c r="J26" i="3"/>
  <c r="I26" i="3"/>
  <c r="H26" i="3"/>
  <c r="G26" i="3"/>
  <c r="F26" i="3"/>
  <c r="M26" i="3" s="1"/>
  <c r="L25" i="3"/>
  <c r="K25" i="3"/>
  <c r="J25" i="3"/>
  <c r="I25" i="3"/>
  <c r="H25" i="3"/>
  <c r="G25" i="3"/>
  <c r="F25" i="3"/>
  <c r="M25" i="3" s="1"/>
  <c r="L24" i="3"/>
  <c r="K24" i="3"/>
  <c r="J24" i="3"/>
  <c r="I24" i="3"/>
  <c r="H24" i="3"/>
  <c r="G24" i="3"/>
  <c r="F24" i="3"/>
  <c r="M24" i="3" s="1"/>
  <c r="L23" i="3"/>
  <c r="K23" i="3"/>
  <c r="J23" i="3"/>
  <c r="I23" i="3"/>
  <c r="H23" i="3"/>
  <c r="G23" i="3"/>
  <c r="F23" i="3"/>
  <c r="M23" i="3" s="1"/>
  <c r="L22" i="3"/>
  <c r="K22" i="3"/>
  <c r="J22" i="3"/>
  <c r="I22" i="3"/>
  <c r="H22" i="3"/>
  <c r="G22" i="3"/>
  <c r="F22" i="3"/>
  <c r="M22" i="3" s="1"/>
  <c r="L21" i="3"/>
  <c r="K21" i="3"/>
  <c r="J21" i="3"/>
  <c r="I21" i="3"/>
  <c r="H21" i="3"/>
  <c r="G21" i="3"/>
  <c r="F21" i="3"/>
  <c r="M21" i="3" s="1"/>
  <c r="L20" i="3"/>
  <c r="K20" i="3"/>
  <c r="J20" i="3"/>
  <c r="I20" i="3"/>
  <c r="H20" i="3"/>
  <c r="G20" i="3"/>
  <c r="F20" i="3"/>
  <c r="M20" i="3" s="1"/>
  <c r="L19" i="3"/>
  <c r="K19" i="3"/>
  <c r="J19" i="3"/>
  <c r="I19" i="3"/>
  <c r="H19" i="3"/>
  <c r="G19" i="3"/>
  <c r="F19" i="3"/>
  <c r="M19" i="3" s="1"/>
  <c r="L18" i="3"/>
  <c r="K18" i="3"/>
  <c r="J18" i="3"/>
  <c r="I18" i="3"/>
  <c r="H18" i="3"/>
  <c r="G18" i="3"/>
  <c r="F18" i="3"/>
  <c r="M18" i="3" s="1"/>
  <c r="L17" i="3"/>
  <c r="K17" i="3"/>
  <c r="J17" i="3"/>
  <c r="I17" i="3"/>
  <c r="H17" i="3"/>
  <c r="G17" i="3"/>
  <c r="F17" i="3"/>
  <c r="M17" i="3" s="1"/>
  <c r="L16" i="3"/>
  <c r="K16" i="3"/>
  <c r="J16" i="3"/>
  <c r="I16" i="3"/>
  <c r="H16" i="3"/>
  <c r="G16" i="3"/>
  <c r="F16" i="3"/>
  <c r="M16" i="3" s="1"/>
  <c r="L15" i="3"/>
  <c r="K15" i="3"/>
  <c r="J15" i="3"/>
  <c r="I15" i="3"/>
  <c r="H15" i="3"/>
  <c r="G15" i="3"/>
  <c r="F15" i="3"/>
  <c r="M15" i="3" s="1"/>
  <c r="L14" i="3"/>
  <c r="K14" i="3"/>
  <c r="J14" i="3"/>
  <c r="I14" i="3"/>
  <c r="H14" i="3"/>
  <c r="G14" i="3"/>
  <c r="F14" i="3"/>
  <c r="M14" i="3" s="1"/>
  <c r="L13" i="3"/>
  <c r="K13" i="3"/>
  <c r="J13" i="3"/>
  <c r="I13" i="3"/>
  <c r="H13" i="3"/>
  <c r="G13" i="3"/>
  <c r="F13" i="3"/>
  <c r="M13" i="3" s="1"/>
  <c r="L12" i="3"/>
  <c r="K12" i="3"/>
  <c r="J12" i="3"/>
  <c r="I12" i="3"/>
  <c r="H12" i="3"/>
  <c r="G12" i="3"/>
  <c r="F12" i="3"/>
  <c r="M12" i="3" s="1"/>
  <c r="L11" i="3"/>
  <c r="K11" i="3"/>
  <c r="J11" i="3"/>
  <c r="I11" i="3"/>
  <c r="H11" i="3"/>
  <c r="G11" i="3"/>
  <c r="F11" i="3"/>
  <c r="M11" i="3" s="1"/>
  <c r="L10" i="3"/>
  <c r="K10" i="3"/>
  <c r="J10" i="3"/>
  <c r="I10" i="3"/>
  <c r="H10" i="3"/>
  <c r="G10" i="3"/>
  <c r="F10" i="3"/>
  <c r="M10" i="3" s="1"/>
  <c r="L9" i="3"/>
  <c r="K9" i="3"/>
  <c r="J9" i="3"/>
  <c r="I9" i="3"/>
  <c r="H9" i="3"/>
  <c r="G9" i="3"/>
  <c r="F9" i="3"/>
  <c r="M9" i="3" s="1"/>
  <c r="L8" i="3"/>
  <c r="K8" i="3"/>
  <c r="J8" i="3"/>
  <c r="I8" i="3"/>
  <c r="H8" i="3"/>
  <c r="G8" i="3"/>
  <c r="F8" i="3"/>
  <c r="M8" i="3" s="1"/>
  <c r="L7" i="3"/>
  <c r="K7" i="3"/>
  <c r="J7" i="3"/>
  <c r="I7" i="3"/>
  <c r="H7" i="3"/>
  <c r="G7" i="3"/>
  <c r="F7" i="3"/>
  <c r="M7" i="3" s="1"/>
  <c r="L6" i="3"/>
  <c r="K6" i="3"/>
  <c r="J6" i="3"/>
  <c r="I6" i="3"/>
  <c r="H6" i="3"/>
  <c r="G6" i="3"/>
  <c r="F6" i="3"/>
  <c r="M6" i="3" s="1"/>
  <c r="L5" i="3"/>
  <c r="K5" i="3"/>
  <c r="J5" i="3"/>
  <c r="I5" i="3"/>
  <c r="H5" i="3"/>
  <c r="G5" i="3"/>
  <c r="F5" i="3"/>
  <c r="M5" i="3" s="1"/>
  <c r="F6" i="2"/>
  <c r="F7" i="2"/>
  <c r="F8" i="2"/>
  <c r="F9" i="2"/>
  <c r="F10" i="2"/>
  <c r="M10" i="2" s="1"/>
  <c r="F11" i="2"/>
  <c r="F12" i="2"/>
  <c r="F13" i="2"/>
  <c r="M13" i="2" s="1"/>
  <c r="F14" i="2"/>
  <c r="F15" i="2"/>
  <c r="F16" i="2"/>
  <c r="F17" i="2"/>
  <c r="F18" i="2"/>
  <c r="M18" i="2" s="1"/>
  <c r="F19" i="2"/>
  <c r="F20" i="2"/>
  <c r="M20" i="2" s="1"/>
  <c r="F21" i="2"/>
  <c r="M21" i="2" s="1"/>
  <c r="F22" i="2"/>
  <c r="F23" i="2"/>
  <c r="F24" i="2"/>
  <c r="F25" i="2"/>
  <c r="F26" i="2"/>
  <c r="M26" i="2" s="1"/>
  <c r="F27" i="2"/>
  <c r="F28" i="2"/>
  <c r="M28" i="2" s="1"/>
  <c r="F29" i="2"/>
  <c r="M29" i="2" s="1"/>
  <c r="F30" i="2"/>
  <c r="F31" i="2"/>
  <c r="F32" i="2"/>
  <c r="F33" i="2"/>
  <c r="F34" i="2"/>
  <c r="F35" i="2"/>
  <c r="F36" i="2"/>
  <c r="M36" i="2" s="1"/>
  <c r="F37" i="2"/>
  <c r="M37" i="2" s="1"/>
  <c r="F38" i="2"/>
  <c r="F39" i="2"/>
  <c r="F40" i="2"/>
  <c r="F41" i="2"/>
  <c r="F42" i="2"/>
  <c r="M42" i="2" s="1"/>
  <c r="F43" i="2"/>
  <c r="F44" i="2"/>
  <c r="M44" i="2" s="1"/>
  <c r="F45" i="2"/>
  <c r="M45" i="2" s="1"/>
  <c r="F46" i="2"/>
  <c r="F47" i="2"/>
  <c r="F48" i="2"/>
  <c r="F49" i="2"/>
  <c r="F50" i="2"/>
  <c r="M50" i="2" s="1"/>
  <c r="F51" i="2"/>
  <c r="F52" i="2"/>
  <c r="M52" i="2" s="1"/>
  <c r="F5" i="2"/>
  <c r="M5" i="2" s="1"/>
  <c r="L52" i="2"/>
  <c r="K52" i="2"/>
  <c r="J52" i="2"/>
  <c r="I52" i="2"/>
  <c r="H52" i="2"/>
  <c r="G52" i="2"/>
  <c r="L51" i="2"/>
  <c r="K51" i="2"/>
  <c r="J51" i="2"/>
  <c r="I51" i="2"/>
  <c r="H51" i="2"/>
  <c r="G51" i="2"/>
  <c r="M51" i="2"/>
  <c r="L50" i="2"/>
  <c r="K50" i="2"/>
  <c r="J50" i="2"/>
  <c r="I50" i="2"/>
  <c r="H50" i="2"/>
  <c r="G50" i="2"/>
  <c r="L49" i="2"/>
  <c r="K49" i="2"/>
  <c r="J49" i="2"/>
  <c r="I49" i="2"/>
  <c r="H49" i="2"/>
  <c r="G49" i="2"/>
  <c r="L48" i="2"/>
  <c r="K48" i="2"/>
  <c r="J48" i="2"/>
  <c r="I48" i="2"/>
  <c r="H48" i="2"/>
  <c r="G48" i="2"/>
  <c r="M48" i="2"/>
  <c r="L47" i="2"/>
  <c r="K47" i="2"/>
  <c r="J47" i="2"/>
  <c r="I47" i="2"/>
  <c r="H47" i="2"/>
  <c r="G47" i="2"/>
  <c r="L46" i="2"/>
  <c r="K46" i="2"/>
  <c r="J46" i="2"/>
  <c r="I46" i="2"/>
  <c r="H46" i="2"/>
  <c r="G46" i="2"/>
  <c r="L45" i="2"/>
  <c r="K45" i="2"/>
  <c r="J45" i="2"/>
  <c r="I45" i="2"/>
  <c r="H45" i="2"/>
  <c r="G45" i="2"/>
  <c r="L44" i="2"/>
  <c r="K44" i="2"/>
  <c r="J44" i="2"/>
  <c r="I44" i="2"/>
  <c r="H44" i="2"/>
  <c r="G44" i="2"/>
  <c r="L43" i="2"/>
  <c r="K43" i="2"/>
  <c r="J43" i="2"/>
  <c r="I43" i="2"/>
  <c r="H43" i="2"/>
  <c r="G43" i="2"/>
  <c r="M43" i="2"/>
  <c r="L42" i="2"/>
  <c r="K42" i="2"/>
  <c r="J42" i="2"/>
  <c r="I42" i="2"/>
  <c r="H42" i="2"/>
  <c r="G42" i="2"/>
  <c r="L41" i="2"/>
  <c r="K41" i="2"/>
  <c r="J41" i="2"/>
  <c r="I41" i="2"/>
  <c r="H41" i="2"/>
  <c r="G41" i="2"/>
  <c r="L40" i="2"/>
  <c r="K40" i="2"/>
  <c r="J40" i="2"/>
  <c r="I40" i="2"/>
  <c r="H40" i="2"/>
  <c r="G40" i="2"/>
  <c r="M40" i="2"/>
  <c r="L39" i="2"/>
  <c r="K39" i="2"/>
  <c r="J39" i="2"/>
  <c r="I39" i="2"/>
  <c r="H39" i="2"/>
  <c r="G39" i="2"/>
  <c r="L38" i="2"/>
  <c r="K38" i="2"/>
  <c r="J38" i="2"/>
  <c r="I38" i="2"/>
  <c r="H38" i="2"/>
  <c r="G38" i="2"/>
  <c r="L37" i="2"/>
  <c r="K37" i="2"/>
  <c r="J37" i="2"/>
  <c r="I37" i="2"/>
  <c r="H37" i="2"/>
  <c r="G37" i="2"/>
  <c r="L36" i="2"/>
  <c r="K36" i="2"/>
  <c r="J36" i="2"/>
  <c r="I36" i="2"/>
  <c r="H36" i="2"/>
  <c r="G36" i="2"/>
  <c r="L35" i="2"/>
  <c r="K35" i="2"/>
  <c r="J35" i="2"/>
  <c r="I35" i="2"/>
  <c r="H35" i="2"/>
  <c r="G35" i="2"/>
  <c r="M35" i="2"/>
  <c r="L34" i="2"/>
  <c r="K34" i="2"/>
  <c r="J34" i="2"/>
  <c r="I34" i="2"/>
  <c r="H34" i="2"/>
  <c r="G34" i="2"/>
  <c r="M34" i="2"/>
  <c r="L33" i="2"/>
  <c r="K33" i="2"/>
  <c r="J33" i="2"/>
  <c r="I33" i="2"/>
  <c r="H33" i="2"/>
  <c r="G33" i="2"/>
  <c r="L32" i="2"/>
  <c r="K32" i="2"/>
  <c r="J32" i="2"/>
  <c r="I32" i="2"/>
  <c r="H32" i="2"/>
  <c r="G32" i="2"/>
  <c r="M32" i="2"/>
  <c r="L31" i="2"/>
  <c r="K31" i="2"/>
  <c r="J31" i="2"/>
  <c r="I31" i="2"/>
  <c r="H31" i="2"/>
  <c r="G31" i="2"/>
  <c r="L30" i="2"/>
  <c r="K30" i="2"/>
  <c r="J30" i="2"/>
  <c r="I30" i="2"/>
  <c r="H30" i="2"/>
  <c r="G30" i="2"/>
  <c r="L29" i="2"/>
  <c r="K29" i="2"/>
  <c r="J29" i="2"/>
  <c r="I29" i="2"/>
  <c r="H29" i="2"/>
  <c r="G29" i="2"/>
  <c r="L28" i="2"/>
  <c r="K28" i="2"/>
  <c r="J28" i="2"/>
  <c r="I28" i="2"/>
  <c r="H28" i="2"/>
  <c r="G28" i="2"/>
  <c r="L27" i="2"/>
  <c r="K27" i="2"/>
  <c r="J27" i="2"/>
  <c r="I27" i="2"/>
  <c r="H27" i="2"/>
  <c r="G27" i="2"/>
  <c r="M27" i="2"/>
  <c r="L26" i="2"/>
  <c r="K26" i="2"/>
  <c r="J26" i="2"/>
  <c r="I26" i="2"/>
  <c r="H26" i="2"/>
  <c r="G26" i="2"/>
  <c r="L25" i="2"/>
  <c r="K25" i="2"/>
  <c r="J25" i="2"/>
  <c r="I25" i="2"/>
  <c r="H25" i="2"/>
  <c r="G25" i="2"/>
  <c r="L24" i="2"/>
  <c r="K24" i="2"/>
  <c r="J24" i="2"/>
  <c r="I24" i="2"/>
  <c r="H24" i="2"/>
  <c r="G24" i="2"/>
  <c r="M24" i="2"/>
  <c r="L23" i="2"/>
  <c r="K23" i="2"/>
  <c r="J23" i="2"/>
  <c r="I23" i="2"/>
  <c r="H23" i="2"/>
  <c r="G23" i="2"/>
  <c r="L22" i="2"/>
  <c r="K22" i="2"/>
  <c r="J22" i="2"/>
  <c r="I22" i="2"/>
  <c r="H22" i="2"/>
  <c r="G22" i="2"/>
  <c r="L21" i="2"/>
  <c r="K21" i="2"/>
  <c r="J21" i="2"/>
  <c r="I21" i="2"/>
  <c r="H21" i="2"/>
  <c r="G21" i="2"/>
  <c r="L20" i="2"/>
  <c r="K20" i="2"/>
  <c r="J20" i="2"/>
  <c r="I20" i="2"/>
  <c r="H20" i="2"/>
  <c r="G20" i="2"/>
  <c r="L19" i="2"/>
  <c r="K19" i="2"/>
  <c r="J19" i="2"/>
  <c r="I19" i="2"/>
  <c r="H19" i="2"/>
  <c r="G19" i="2"/>
  <c r="M19" i="2"/>
  <c r="L18" i="2"/>
  <c r="K18" i="2"/>
  <c r="J18" i="2"/>
  <c r="I18" i="2"/>
  <c r="H18" i="2"/>
  <c r="G18" i="2"/>
  <c r="L17" i="2"/>
  <c r="K17" i="2"/>
  <c r="J17" i="2"/>
  <c r="I17" i="2"/>
  <c r="H17" i="2"/>
  <c r="G17" i="2"/>
  <c r="L16" i="2"/>
  <c r="K16" i="2"/>
  <c r="J16" i="2"/>
  <c r="I16" i="2"/>
  <c r="H16" i="2"/>
  <c r="G16" i="2"/>
  <c r="M16" i="2"/>
  <c r="L15" i="2"/>
  <c r="K15" i="2"/>
  <c r="J15" i="2"/>
  <c r="I15" i="2"/>
  <c r="H15" i="2"/>
  <c r="G15" i="2"/>
  <c r="L14" i="2"/>
  <c r="K14" i="2"/>
  <c r="J14" i="2"/>
  <c r="I14" i="2"/>
  <c r="H14" i="2"/>
  <c r="G14" i="2"/>
  <c r="L13" i="2"/>
  <c r="K13" i="2"/>
  <c r="J13" i="2"/>
  <c r="I13" i="2"/>
  <c r="H13" i="2"/>
  <c r="G13" i="2"/>
  <c r="L12" i="2"/>
  <c r="K12" i="2"/>
  <c r="J12" i="2"/>
  <c r="I12" i="2"/>
  <c r="H12" i="2"/>
  <c r="G12" i="2"/>
  <c r="M12" i="2"/>
  <c r="L11" i="2"/>
  <c r="K11" i="2"/>
  <c r="J11" i="2"/>
  <c r="I11" i="2"/>
  <c r="H11" i="2"/>
  <c r="G11" i="2"/>
  <c r="M11" i="2"/>
  <c r="L10" i="2"/>
  <c r="K10" i="2"/>
  <c r="J10" i="2"/>
  <c r="I10" i="2"/>
  <c r="H10" i="2"/>
  <c r="G10" i="2"/>
  <c r="L9" i="2"/>
  <c r="K9" i="2"/>
  <c r="J9" i="2"/>
  <c r="I9" i="2"/>
  <c r="H9" i="2"/>
  <c r="G9" i="2"/>
  <c r="L8" i="2"/>
  <c r="K8" i="2"/>
  <c r="J8" i="2"/>
  <c r="I8" i="2"/>
  <c r="H8" i="2"/>
  <c r="G8" i="2"/>
  <c r="M8" i="2"/>
  <c r="L7" i="2"/>
  <c r="K7" i="2"/>
  <c r="J7" i="2"/>
  <c r="I7" i="2"/>
  <c r="H7" i="2"/>
  <c r="G7" i="2"/>
  <c r="L6" i="2"/>
  <c r="K6" i="2"/>
  <c r="J6" i="2"/>
  <c r="I6" i="2"/>
  <c r="H6" i="2"/>
  <c r="G6" i="2"/>
  <c r="L5" i="2"/>
  <c r="K5" i="2"/>
  <c r="J5" i="2"/>
  <c r="I5" i="2"/>
  <c r="H5" i="2"/>
  <c r="G5" i="2"/>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M9" i="2" l="1"/>
  <c r="M17" i="2"/>
  <c r="M25" i="2"/>
  <c r="M33" i="2"/>
  <c r="M41" i="2"/>
  <c r="M49" i="2"/>
  <c r="M7" i="2"/>
  <c r="M15" i="2"/>
  <c r="M23" i="2"/>
  <c r="M31" i="2"/>
  <c r="M39" i="2"/>
  <c r="M47" i="2"/>
  <c r="M6" i="2"/>
  <c r="M14" i="2"/>
  <c r="M22" i="2"/>
  <c r="M30" i="2"/>
  <c r="M38" i="2"/>
  <c r="M46" i="2"/>
  <c r="B52" i="3" l="1"/>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 i="2"/>
  <c r="A2" i="2" a="1"/>
  <c r="A2" i="3" a="1"/>
  <c r="A2" i="3" l="1"/>
  <c r="A2"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<sst xmlns="http://schemas.openxmlformats.org/spreadsheetml/2006/main" count="347" uniqueCount="86">
  <si>
    <t>Register reading/HH data/Cumulative data and Register Readings and Consumption Data is available for UTC Settlement Day [D] Data is available for Main Meter. Data is unavailable for Check Meter.</t>
  </si>
  <si>
    <t>Effective Date</t>
  </si>
  <si>
    <t>Consumption Value</t>
  </si>
  <si>
    <t>sp</t>
  </si>
  <si>
    <t>v</t>
  </si>
  <si>
    <t>q</t>
  </si>
  <si>
    <t>e</t>
  </si>
  <si>
    <t>arc</t>
  </si>
  <si>
    <t>consumptionPeriods</t>
  </si>
  <si>
    <t>Formula</t>
  </si>
  <si>
    <t>Hardcoded</t>
  </si>
  <si>
    <t>AAE1</t>
  </si>
  <si>
    <t>Data Service estimates consumption using Method Statement-Export Standard Method b - using UTC Period Consumption Calculation in METH002 where the following IF-021 Data Items are populated as:Settlement Period Quality Indicator = "AAE1"</t>
  </si>
  <si>
    <t>&lt;receive&gt;</t>
  </si>
  <si>
    <t>DIP sends PUB-021 to SUPC, LDSO, MDS, LSS</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</si>
  <si>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</si>
  <si>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</si>
  <si>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</si>
  <si>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</si>
  <si>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</si>
  <si>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</si>
  <si>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</si>
  <si>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</si>
  <si>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</si>
  <si>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</si>
  <si>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ADS uses data where Main Meter data available but check Meter data missing.</t>
  </si>
  <si>
    <t>Export Standard Method b. Main Meter data available but check Meter data missing. Data from main Meter should be used providing that data has passed validation.</t>
  </si>
  <si>
    <t>Data Flag ‘AAE1’</t>
  </si>
  <si>
    <t>Settlement Period Effective To Time UTC</t>
  </si>
  <si>
    <t>settlementDayConsumptionPeriods</t>
  </si>
  <si>
    <t>effectivedate</t>
  </si>
  <si>
    <t>effectivedate +1cd</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</si>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</sst>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6">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20" fontId="0" fillId="0" borderId="0" xfId="0" applyNumberFormat="1"/>
    <xf numFmtId="0" fontId="1" fillId="0" borderId="0" xfId="0" applyFont="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D1D12-C06E-4B9A-9126-6CC6BC14F331}">
  <dimension ref="A1:A16"/>
  <sheetViews>
    <sheetView workbookViewId="0">
      <selection activeCell="A13" sqref="A13"/>
    </sheetView>
  </sheetViews>
  <sheetFormatPr defaultRowHeight="15" x14ac:dyDescent="0.25"/>
  <cols>
    <col min="1" max="1" width="124.7109375" style="14" customWidth="1"/>
  </cols>
  <sheetData>
    <row r="1" spans="1:1" x14ac:dyDescent="0.25">
      <c r="A1" s="13" t="s">
        <v>15</v>
      </c>
    </row>
    <row r="3" spans="1:1" ht="45" x14ac:dyDescent="0.25">
      <c r="A3" s="14" t="s">
        <v>80</v>
      </c>
    </row>
    <row r="5" spans="1:1" ht="45" x14ac:dyDescent="0.25">
      <c r="A5" s="14" t="s">
        <v>81</v>
      </c>
    </row>
    <row r="7" spans="1:1" x14ac:dyDescent="0.25">
      <c r="A7" s="14" t="s">
        <v>16</v>
      </c>
    </row>
    <row r="8" spans="1:1" x14ac:dyDescent="0.25">
      <c r="A8" s="14" t="s">
        <v>17</v>
      </c>
    </row>
    <row r="9" spans="1:1" x14ac:dyDescent="0.25">
      <c r="A9" s="14" t="s">
        <v>18</v>
      </c>
    </row>
    <row r="10" spans="1:1" x14ac:dyDescent="0.25">
      <c r="A10" s="14" t="s">
        <v>19</v>
      </c>
    </row>
    <row r="11" spans="1:1" x14ac:dyDescent="0.25">
      <c r="A11" s="14" t="s">
        <v>20</v>
      </c>
    </row>
    <row r="13" spans="1:1" x14ac:dyDescent="0.25">
      <c r="A13" s="14" t="s">
        <v>82</v>
      </c>
    </row>
    <row r="15" spans="1:1" x14ac:dyDescent="0.25">
      <c r="A15" s="14" t="s">
        <v>21</v>
      </c>
    </row>
    <row r="16" spans="1:1" x14ac:dyDescent="0.25">
      <c r="A16" s="14" t="s">
        <v>83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799CB-5BCD-4A54-B098-595C79E0AB7A}">
  <sheetPr>
    <tabColor rgb="FFFF0000"/>
  </sheetPr>
  <dimension ref="A1:B18"/>
  <sheetViews>
    <sheetView workbookViewId="0">
      <selection activeCell="B8" sqref="A1:XFD1048576"/>
    </sheetView>
  </sheetViews>
  <sheetFormatPr defaultRowHeight="15" x14ac:dyDescent="0.25"/>
  <cols>
    <col min="2" max="2" width="124.7109375" style="14" customWidth="1"/>
  </cols>
  <sheetData>
    <row r="1" spans="1:2" x14ac:dyDescent="0.25">
      <c r="A1" s="1" t="s">
        <v>22</v>
      </c>
    </row>
    <row r="2" spans="1:2" x14ac:dyDescent="0.25">
      <c r="A2" t="s">
        <v>23</v>
      </c>
    </row>
    <row r="5" spans="1:2" x14ac:dyDescent="0.25">
      <c r="A5" s="15">
        <v>1</v>
      </c>
      <c r="B5" s="16" t="s">
        <v>24</v>
      </c>
    </row>
    <row r="6" spans="1:2" ht="45" x14ac:dyDescent="0.25">
      <c r="A6" s="15">
        <v>2</v>
      </c>
      <c r="B6" s="16" t="s">
        <v>84</v>
      </c>
    </row>
    <row r="7" spans="1:2" ht="30" x14ac:dyDescent="0.25">
      <c r="A7" s="15">
        <v>3</v>
      </c>
      <c r="B7" s="14" t="s">
        <v>85</v>
      </c>
    </row>
    <row r="8" spans="1:2" x14ac:dyDescent="0.25">
      <c r="A8" s="2"/>
    </row>
    <row r="9" spans="1:2" x14ac:dyDescent="0.25">
      <c r="A9" s="2"/>
    </row>
    <row r="10" spans="1:2" x14ac:dyDescent="0.25">
      <c r="A10" s="2"/>
    </row>
    <row r="11" spans="1:2" x14ac:dyDescent="0.25">
      <c r="A11" s="2"/>
    </row>
    <row r="12" spans="1:2" x14ac:dyDescent="0.25">
      <c r="A12" s="2"/>
    </row>
    <row r="13" spans="1:2" x14ac:dyDescent="0.25">
      <c r="A13" s="2"/>
    </row>
    <row r="14" spans="1:2" x14ac:dyDescent="0.25">
      <c r="A14" s="2"/>
    </row>
    <row r="15" spans="1:2" x14ac:dyDescent="0.25">
      <c r="A15" s="2"/>
    </row>
    <row r="16" spans="1:2" x14ac:dyDescent="0.25">
      <c r="A16" s="2"/>
    </row>
    <row r="17" spans="1:1" x14ac:dyDescent="0.25">
      <c r="A17" s="2"/>
    </row>
    <row r="18" spans="1:1" x14ac:dyDescent="0.25">
      <c r="A18"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C51"/>
  <sheetViews>
    <sheetView workbookViewId="0">
      <selection activeCell="C10" sqref="C10"/>
    </sheetView>
  </sheetViews>
  <sheetFormatPr defaultRowHeight="15" x14ac:dyDescent="0.25"/>
  <cols>
    <col min="1" max="1" width="30" customWidth="1"/>
    <col min="2" max="2" width="38.5703125" bestFit="1" customWidth="1"/>
    <col min="3" max="3" width="19.42578125" customWidth="1"/>
  </cols>
  <sheetData>
    <row r="1" spans="1:3" x14ac:dyDescent="0.25">
      <c r="A1" t="s">
        <v>0</v>
      </c>
    </row>
    <row r="3" spans="1:3" x14ac:dyDescent="0.25">
      <c r="A3" s="1" t="s">
        <v>1</v>
      </c>
      <c r="B3" s="1" t="s">
        <v>28</v>
      </c>
      <c r="C3" s="1" t="s">
        <v>2</v>
      </c>
    </row>
    <row r="4" spans="1:3" x14ac:dyDescent="0.25">
      <c r="A4" s="2" t="s">
        <v>30</v>
      </c>
      <c r="B4" s="17">
        <v>2.0833333333333332E-2</v>
      </c>
      <c r="C4">
        <v>1</v>
      </c>
    </row>
    <row r="5" spans="1:3" x14ac:dyDescent="0.25">
      <c r="A5" s="2" t="s">
        <v>30</v>
      </c>
      <c r="B5" s="17">
        <f>B4+$B$4</f>
        <v>4.1666666666666664E-2</v>
      </c>
      <c r="C5">
        <v>1</v>
      </c>
    </row>
    <row r="6" spans="1:3" x14ac:dyDescent="0.25">
      <c r="A6" s="2" t="s">
        <v>30</v>
      </c>
      <c r="B6" s="17">
        <f t="shared" ref="B6:B51" si="0">B5+$B$4</f>
        <v>6.25E-2</v>
      </c>
      <c r="C6">
        <v>1</v>
      </c>
    </row>
    <row r="7" spans="1:3" x14ac:dyDescent="0.25">
      <c r="A7" s="2" t="s">
        <v>30</v>
      </c>
      <c r="B7" s="17">
        <f t="shared" si="0"/>
        <v>8.3333333333333329E-2</v>
      </c>
      <c r="C7">
        <v>1</v>
      </c>
    </row>
    <row r="8" spans="1:3" x14ac:dyDescent="0.25">
      <c r="A8" s="2" t="s">
        <v>30</v>
      </c>
      <c r="B8" s="17">
        <f t="shared" si="0"/>
        <v>0.10416666666666666</v>
      </c>
      <c r="C8">
        <v>1</v>
      </c>
    </row>
    <row r="9" spans="1:3" x14ac:dyDescent="0.25">
      <c r="A9" s="2" t="s">
        <v>30</v>
      </c>
      <c r="B9" s="17">
        <f t="shared" si="0"/>
        <v>0.12499999999999999</v>
      </c>
      <c r="C9">
        <v>1</v>
      </c>
    </row>
    <row r="10" spans="1:3" x14ac:dyDescent="0.25">
      <c r="A10" s="2" t="s">
        <v>30</v>
      </c>
      <c r="B10" s="17">
        <f t="shared" si="0"/>
        <v>0.14583333333333331</v>
      </c>
      <c r="C10">
        <v>1</v>
      </c>
    </row>
    <row r="11" spans="1:3" x14ac:dyDescent="0.25">
      <c r="A11" s="2" t="s">
        <v>30</v>
      </c>
      <c r="B11" s="17">
        <f t="shared" si="0"/>
        <v>0.16666666666666666</v>
      </c>
      <c r="C11">
        <v>1</v>
      </c>
    </row>
    <row r="12" spans="1:3" x14ac:dyDescent="0.25">
      <c r="A12" s="2" t="s">
        <v>30</v>
      </c>
      <c r="B12" s="17">
        <f t="shared" si="0"/>
        <v>0.1875</v>
      </c>
      <c r="C12">
        <v>1</v>
      </c>
    </row>
    <row r="13" spans="1:3" x14ac:dyDescent="0.25">
      <c r="A13" s="2" t="s">
        <v>30</v>
      </c>
      <c r="B13" s="17">
        <f t="shared" si="0"/>
        <v>0.20833333333333334</v>
      </c>
      <c r="C13">
        <v>1</v>
      </c>
    </row>
    <row r="14" spans="1:3" x14ac:dyDescent="0.25">
      <c r="A14" s="2" t="s">
        <v>30</v>
      </c>
      <c r="B14" s="17">
        <f t="shared" si="0"/>
        <v>0.22916666666666669</v>
      </c>
      <c r="C14">
        <v>1</v>
      </c>
    </row>
    <row r="15" spans="1:3" x14ac:dyDescent="0.25">
      <c r="A15" s="2" t="s">
        <v>30</v>
      </c>
      <c r="B15" s="17">
        <f t="shared" si="0"/>
        <v>0.25</v>
      </c>
      <c r="C15">
        <v>1</v>
      </c>
    </row>
    <row r="16" spans="1:3" x14ac:dyDescent="0.25">
      <c r="A16" s="2" t="s">
        <v>30</v>
      </c>
      <c r="B16" s="17">
        <f t="shared" si="0"/>
        <v>0.27083333333333331</v>
      </c>
      <c r="C16">
        <v>2</v>
      </c>
    </row>
    <row r="17" spans="1:3" x14ac:dyDescent="0.25">
      <c r="A17" s="2" t="s">
        <v>30</v>
      </c>
      <c r="B17" s="17">
        <f t="shared" si="0"/>
        <v>0.29166666666666663</v>
      </c>
      <c r="C17">
        <v>2</v>
      </c>
    </row>
    <row r="18" spans="1:3" x14ac:dyDescent="0.25">
      <c r="A18" s="2" t="s">
        <v>30</v>
      </c>
      <c r="B18" s="17">
        <f t="shared" si="0"/>
        <v>0.31249999999999994</v>
      </c>
      <c r="C18">
        <v>2</v>
      </c>
    </row>
    <row r="19" spans="1:3" x14ac:dyDescent="0.25">
      <c r="A19" s="2" t="s">
        <v>30</v>
      </c>
      <c r="B19" s="17">
        <f t="shared" si="0"/>
        <v>0.33333333333333326</v>
      </c>
      <c r="C19">
        <v>2</v>
      </c>
    </row>
    <row r="20" spans="1:3" x14ac:dyDescent="0.25">
      <c r="A20" s="2" t="s">
        <v>30</v>
      </c>
      <c r="B20" s="17">
        <f t="shared" si="0"/>
        <v>0.35416666666666657</v>
      </c>
      <c r="C20">
        <v>2</v>
      </c>
    </row>
    <row r="21" spans="1:3" x14ac:dyDescent="0.25">
      <c r="A21" s="2" t="s">
        <v>30</v>
      </c>
      <c r="B21" s="17">
        <f t="shared" si="0"/>
        <v>0.37499999999999989</v>
      </c>
      <c r="C21">
        <v>2</v>
      </c>
    </row>
    <row r="22" spans="1:3" x14ac:dyDescent="0.25">
      <c r="A22" s="2" t="s">
        <v>30</v>
      </c>
      <c r="B22" s="17">
        <f t="shared" si="0"/>
        <v>0.3958333333333332</v>
      </c>
      <c r="C22">
        <v>2</v>
      </c>
    </row>
    <row r="23" spans="1:3" x14ac:dyDescent="0.25">
      <c r="A23" s="2" t="s">
        <v>30</v>
      </c>
      <c r="B23" s="17">
        <f t="shared" si="0"/>
        <v>0.41666666666666652</v>
      </c>
      <c r="C23">
        <v>2</v>
      </c>
    </row>
    <row r="24" spans="1:3" x14ac:dyDescent="0.25">
      <c r="A24" s="2" t="s">
        <v>30</v>
      </c>
      <c r="B24" s="17">
        <f t="shared" si="0"/>
        <v>0.43749999999999983</v>
      </c>
      <c r="C24">
        <v>2</v>
      </c>
    </row>
    <row r="25" spans="1:3" x14ac:dyDescent="0.25">
      <c r="A25" s="2" t="s">
        <v>30</v>
      </c>
      <c r="B25" s="17">
        <f t="shared" si="0"/>
        <v>0.45833333333333315</v>
      </c>
      <c r="C25">
        <v>2</v>
      </c>
    </row>
    <row r="26" spans="1:3" x14ac:dyDescent="0.25">
      <c r="A26" s="2" t="s">
        <v>30</v>
      </c>
      <c r="B26" s="17">
        <f t="shared" si="0"/>
        <v>0.47916666666666646</v>
      </c>
      <c r="C26">
        <v>2</v>
      </c>
    </row>
    <row r="27" spans="1:3" x14ac:dyDescent="0.25">
      <c r="A27" s="2" t="s">
        <v>30</v>
      </c>
      <c r="B27" s="17">
        <f t="shared" si="0"/>
        <v>0.49999999999999978</v>
      </c>
      <c r="C27">
        <v>2</v>
      </c>
    </row>
    <row r="28" spans="1:3" x14ac:dyDescent="0.25">
      <c r="A28" s="2" t="s">
        <v>30</v>
      </c>
      <c r="B28" s="17">
        <f t="shared" si="0"/>
        <v>0.52083333333333315</v>
      </c>
      <c r="C28">
        <v>3</v>
      </c>
    </row>
    <row r="29" spans="1:3" x14ac:dyDescent="0.25">
      <c r="A29" s="2" t="s">
        <v>30</v>
      </c>
      <c r="B29" s="17">
        <f t="shared" si="0"/>
        <v>0.54166666666666652</v>
      </c>
      <c r="C29">
        <v>3</v>
      </c>
    </row>
    <row r="30" spans="1:3" x14ac:dyDescent="0.25">
      <c r="A30" s="2" t="s">
        <v>30</v>
      </c>
      <c r="B30" s="17">
        <f t="shared" si="0"/>
        <v>0.56249999999999989</v>
      </c>
      <c r="C30">
        <v>3</v>
      </c>
    </row>
    <row r="31" spans="1:3" x14ac:dyDescent="0.25">
      <c r="A31" s="2" t="s">
        <v>30</v>
      </c>
      <c r="B31" s="17">
        <f t="shared" si="0"/>
        <v>0.58333333333333326</v>
      </c>
      <c r="C31">
        <v>3</v>
      </c>
    </row>
    <row r="32" spans="1:3" x14ac:dyDescent="0.25">
      <c r="A32" s="2" t="s">
        <v>30</v>
      </c>
      <c r="B32" s="17">
        <f t="shared" si="0"/>
        <v>0.60416666666666663</v>
      </c>
      <c r="C32">
        <v>3</v>
      </c>
    </row>
    <row r="33" spans="1:3" x14ac:dyDescent="0.25">
      <c r="A33" s="2" t="s">
        <v>30</v>
      </c>
      <c r="B33" s="17">
        <f t="shared" si="0"/>
        <v>0.625</v>
      </c>
      <c r="C33">
        <v>3</v>
      </c>
    </row>
    <row r="34" spans="1:3" x14ac:dyDescent="0.25">
      <c r="A34" s="2" t="s">
        <v>30</v>
      </c>
      <c r="B34" s="17">
        <f t="shared" si="0"/>
        <v>0.64583333333333337</v>
      </c>
      <c r="C34">
        <v>3</v>
      </c>
    </row>
    <row r="35" spans="1:3" x14ac:dyDescent="0.25">
      <c r="A35" s="2" t="s">
        <v>30</v>
      </c>
      <c r="B35" s="17">
        <f t="shared" si="0"/>
        <v>0.66666666666666674</v>
      </c>
      <c r="C35">
        <v>3</v>
      </c>
    </row>
    <row r="36" spans="1:3" x14ac:dyDescent="0.25">
      <c r="A36" s="2" t="s">
        <v>30</v>
      </c>
      <c r="B36" s="17">
        <f t="shared" si="0"/>
        <v>0.68750000000000011</v>
      </c>
      <c r="C36">
        <v>3</v>
      </c>
    </row>
    <row r="37" spans="1:3" x14ac:dyDescent="0.25">
      <c r="A37" s="2" t="s">
        <v>30</v>
      </c>
      <c r="B37" s="17">
        <f t="shared" si="0"/>
        <v>0.70833333333333348</v>
      </c>
      <c r="C37">
        <v>3</v>
      </c>
    </row>
    <row r="38" spans="1:3" x14ac:dyDescent="0.25">
      <c r="A38" s="2" t="s">
        <v>30</v>
      </c>
      <c r="B38" s="17">
        <f t="shared" si="0"/>
        <v>0.72916666666666685</v>
      </c>
      <c r="C38">
        <v>3</v>
      </c>
    </row>
    <row r="39" spans="1:3" x14ac:dyDescent="0.25">
      <c r="A39" s="2" t="s">
        <v>30</v>
      </c>
      <c r="B39" s="17">
        <f t="shared" si="0"/>
        <v>0.75000000000000022</v>
      </c>
      <c r="C39">
        <v>3</v>
      </c>
    </row>
    <row r="40" spans="1:3" x14ac:dyDescent="0.25">
      <c r="A40" s="2" t="s">
        <v>30</v>
      </c>
      <c r="B40" s="17">
        <f t="shared" si="0"/>
        <v>0.77083333333333359</v>
      </c>
      <c r="C40">
        <v>4</v>
      </c>
    </row>
    <row r="41" spans="1:3" x14ac:dyDescent="0.25">
      <c r="A41" s="2" t="s">
        <v>30</v>
      </c>
      <c r="B41" s="17">
        <f t="shared" si="0"/>
        <v>0.79166666666666696</v>
      </c>
      <c r="C41">
        <v>4</v>
      </c>
    </row>
    <row r="42" spans="1:3" x14ac:dyDescent="0.25">
      <c r="A42" s="2" t="s">
        <v>30</v>
      </c>
      <c r="B42" s="17">
        <f t="shared" si="0"/>
        <v>0.81250000000000033</v>
      </c>
      <c r="C42">
        <v>4</v>
      </c>
    </row>
    <row r="43" spans="1:3" x14ac:dyDescent="0.25">
      <c r="A43" s="2" t="s">
        <v>30</v>
      </c>
      <c r="B43" s="17">
        <f t="shared" si="0"/>
        <v>0.8333333333333337</v>
      </c>
      <c r="C43">
        <v>4</v>
      </c>
    </row>
    <row r="44" spans="1:3" x14ac:dyDescent="0.25">
      <c r="A44" s="2" t="s">
        <v>30</v>
      </c>
      <c r="B44" s="17">
        <f t="shared" si="0"/>
        <v>0.85416666666666707</v>
      </c>
      <c r="C44">
        <v>4</v>
      </c>
    </row>
    <row r="45" spans="1:3" x14ac:dyDescent="0.25">
      <c r="A45" s="2" t="s">
        <v>30</v>
      </c>
      <c r="B45" s="17">
        <f t="shared" si="0"/>
        <v>0.87500000000000044</v>
      </c>
      <c r="C45">
        <v>4</v>
      </c>
    </row>
    <row r="46" spans="1:3" x14ac:dyDescent="0.25">
      <c r="A46" s="2" t="s">
        <v>30</v>
      </c>
      <c r="B46" s="17">
        <f t="shared" si="0"/>
        <v>0.89583333333333381</v>
      </c>
      <c r="C46">
        <v>4</v>
      </c>
    </row>
    <row r="47" spans="1:3" x14ac:dyDescent="0.25">
      <c r="A47" s="2" t="s">
        <v>30</v>
      </c>
      <c r="B47" s="17">
        <f t="shared" si="0"/>
        <v>0.91666666666666718</v>
      </c>
      <c r="C47">
        <v>4</v>
      </c>
    </row>
    <row r="48" spans="1:3" x14ac:dyDescent="0.25">
      <c r="A48" s="2" t="s">
        <v>30</v>
      </c>
      <c r="B48" s="17">
        <f t="shared" si="0"/>
        <v>0.93750000000000056</v>
      </c>
      <c r="C48">
        <v>4</v>
      </c>
    </row>
    <row r="49" spans="1:3" x14ac:dyDescent="0.25">
      <c r="A49" s="2" t="s">
        <v>30</v>
      </c>
      <c r="B49" s="17">
        <f t="shared" si="0"/>
        <v>0.95833333333333393</v>
      </c>
      <c r="C49">
        <v>4</v>
      </c>
    </row>
    <row r="50" spans="1:3" x14ac:dyDescent="0.25">
      <c r="A50" s="2" t="s">
        <v>30</v>
      </c>
      <c r="B50" s="17">
        <f t="shared" si="0"/>
        <v>0.9791666666666673</v>
      </c>
      <c r="C50">
        <v>4</v>
      </c>
    </row>
    <row r="51" spans="1:3" x14ac:dyDescent="0.25">
      <c r="A51" s="2" t="s">
        <v>31</v>
      </c>
      <c r="B51" s="17">
        <f t="shared" si="0"/>
        <v>1.0000000000000007</v>
      </c>
      <c r="C51">
        <v>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2B232-1AE7-4D99-8D5C-7C0F7D98ED5D}">
  <dimension ref="A1:A3"/>
  <sheetViews>
    <sheetView workbookViewId="0">
      <selection activeCell="A13" sqref="A13"/>
    </sheetView>
  </sheetViews>
  <sheetFormatPr defaultRowHeight="15" x14ac:dyDescent="0.25"/>
  <cols>
    <col min="1" max="1" width="158.85546875" style="14" customWidth="1"/>
  </cols>
  <sheetData>
    <row r="1" spans="1:1" x14ac:dyDescent="0.25">
      <c r="A1" s="14" t="s">
        <v>25</v>
      </c>
    </row>
    <row r="2" spans="1:1" x14ac:dyDescent="0.25">
      <c r="A2" s="14" t="s">
        <v>26</v>
      </c>
    </row>
    <row r="3" spans="1:1" x14ac:dyDescent="0.25">
      <c r="A3" s="14" t="s">
        <v>27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M436"/>
  <sheetViews>
    <sheetView workbookViewId="0"/>
  </sheetViews>
  <sheetFormatPr defaultRowHeight="15" x14ac:dyDescent="0.25"/>
  <cols>
    <col min="1" max="1" width="52.57031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12</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v>2</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"2",</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"2",
                "arc": null
              },
</v>
      </c>
    </row>
    <row r="6" spans="1:13" x14ac:dyDescent="0.25">
      <c r="A6" t="s">
        <v>33</v>
      </c>
      <c r="B6" s="2">
        <f>'Step 30'!C5</f>
        <v>1</v>
      </c>
      <c r="C6" s="2" t="s">
        <v>11</v>
      </c>
      <c r="D6" s="2">
        <v>2</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"2",</v>
      </c>
      <c r="L6" t="str">
        <f t="shared" ref="L6:L52" si="6">IF(LEN(TRIM(E6))=0,"                ""arc"": null","                ""arc"": """&amp;E6&amp;"""")</f>
        <v xml:space="preserve">                "arc": null</v>
      </c>
      <c r="M6" s="10" t="str">
        <f t="shared" ref="M6:M52" si="7">F6&amp;"              {
"&amp;H6&amp;"
"&amp;I6&amp;"
"&amp;J6&amp;"
"&amp;K6&amp;"
"&amp;L6&amp;"
              }"&amp;G6</f>
        <v xml:space="preserve">              {
                "sp": "&lt;effectivedate YYYY-MM-DDT01:00:00+00:00&gt;",
                "v": "1.000",
                "q": "AAE1",
                "e": "2",
                "arc": null
              },
</v>
      </c>
    </row>
    <row r="7" spans="1:13" x14ac:dyDescent="0.25">
      <c r="A7" t="s">
        <v>34</v>
      </c>
      <c r="B7" s="2">
        <f>'Step 30'!C6</f>
        <v>1</v>
      </c>
      <c r="C7" s="2" t="s">
        <v>11</v>
      </c>
      <c r="D7" s="2">
        <v>2</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"2",</v>
      </c>
      <c r="L7" t="str">
        <f t="shared" si="6"/>
        <v xml:space="preserve">                "arc": null</v>
      </c>
      <c r="M7" s="10" t="str">
        <f t="shared" si="7"/>
        <v xml:space="preserve">              {
                "sp": "&lt;effectivedate YYYY-MM-DDT01:30:00+00:00&gt;",
                "v": "1.000",
                "q": "AAE1",
                "e": "2",
                "arc": null
              },
</v>
      </c>
    </row>
    <row r="8" spans="1:13" x14ac:dyDescent="0.25">
      <c r="A8" t="s">
        <v>35</v>
      </c>
      <c r="B8" s="2">
        <f>'Step 30'!C7</f>
        <v>1</v>
      </c>
      <c r="C8" s="2" t="s">
        <v>11</v>
      </c>
      <c r="D8" s="2">
        <v>2</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"2",</v>
      </c>
      <c r="L8" t="str">
        <f t="shared" si="6"/>
        <v xml:space="preserve">                "arc": null</v>
      </c>
      <c r="M8" s="10" t="str">
        <f t="shared" si="7"/>
        <v xml:space="preserve">              {
                "sp": "&lt;effectivedate YYYY-MM-DDT02:00:00+00:00&gt;",
                "v": "1.000",
                "q": "AAE1",
                "e": "2",
                "arc": null
              },
</v>
      </c>
    </row>
    <row r="9" spans="1:13" x14ac:dyDescent="0.25">
      <c r="A9" t="s">
        <v>36</v>
      </c>
      <c r="B9" s="2">
        <f>'Step 30'!C8</f>
        <v>1</v>
      </c>
      <c r="C9" s="2" t="s">
        <v>11</v>
      </c>
      <c r="D9" s="2">
        <v>2</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"2",</v>
      </c>
      <c r="L9" t="str">
        <f t="shared" si="6"/>
        <v xml:space="preserve">                "arc": null</v>
      </c>
      <c r="M9" s="10" t="str">
        <f t="shared" si="7"/>
        <v xml:space="preserve">              {
                "sp": "&lt;effectivedate YYYY-MM-DDT02:30:00+00:00&gt;",
                "v": "1.000",
                "q": "AAE1",
                "e": "2",
                "arc": null
              },
</v>
      </c>
    </row>
    <row r="10" spans="1:13" x14ac:dyDescent="0.25">
      <c r="A10" t="s">
        <v>37</v>
      </c>
      <c r="B10" s="2">
        <f>'Step 30'!C9</f>
        <v>1</v>
      </c>
      <c r="C10" s="2" t="s">
        <v>11</v>
      </c>
      <c r="D10" s="2">
        <v>2</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"2",</v>
      </c>
      <c r="L10" t="str">
        <f t="shared" si="6"/>
        <v xml:space="preserve">                "arc": null</v>
      </c>
      <c r="M10" s="10" t="str">
        <f t="shared" si="7"/>
        <v xml:space="preserve">              {
                "sp": "&lt;effectivedate YYYY-MM-DDT03:00:00+00:00&gt;",
                "v": "1.000",
                "q": "AAE1",
                "e": "2",
                "arc": null
              },
</v>
      </c>
    </row>
    <row r="11" spans="1:13" x14ac:dyDescent="0.25">
      <c r="A11" t="s">
        <v>38</v>
      </c>
      <c r="B11" s="2">
        <f>'Step 30'!C10</f>
        <v>1</v>
      </c>
      <c r="C11" s="2" t="s">
        <v>11</v>
      </c>
      <c r="D11" s="2">
        <v>2</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"2",</v>
      </c>
      <c r="L11" t="str">
        <f t="shared" si="6"/>
        <v xml:space="preserve">                "arc": null</v>
      </c>
      <c r="M11" s="10" t="str">
        <f t="shared" si="7"/>
        <v xml:space="preserve">              {
                "sp": "&lt;effectivedate YYYY-MM-DDT03:30:00+00:00&gt;",
                "v": "1.000",
                "q": "AAE1",
                "e": "2",
                "arc": null
              },
</v>
      </c>
    </row>
    <row r="12" spans="1:13" x14ac:dyDescent="0.25">
      <c r="A12" t="s">
        <v>39</v>
      </c>
      <c r="B12" s="2">
        <f>'Step 30'!C11</f>
        <v>1</v>
      </c>
      <c r="C12" s="2" t="s">
        <v>11</v>
      </c>
      <c r="D12" s="2">
        <v>2</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"2",</v>
      </c>
      <c r="L12" t="str">
        <f t="shared" si="6"/>
        <v xml:space="preserve">                "arc": null</v>
      </c>
      <c r="M12" s="10" t="str">
        <f t="shared" si="7"/>
        <v xml:space="preserve">              {
                "sp": "&lt;effectivedate YYYY-MM-DDT04:00:00+00:00&gt;",
                "v": "1.000",
                "q": "AAE1",
                "e": "2",
                "arc": null
              },
</v>
      </c>
    </row>
    <row r="13" spans="1:13" x14ac:dyDescent="0.25">
      <c r="A13" t="s">
        <v>40</v>
      </c>
      <c r="B13" s="2">
        <f>'Step 30'!C12</f>
        <v>1</v>
      </c>
      <c r="C13" s="2" t="s">
        <v>11</v>
      </c>
      <c r="D13" s="2">
        <v>2</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"2",</v>
      </c>
      <c r="L13" t="str">
        <f t="shared" si="6"/>
        <v xml:space="preserve">                "arc": null</v>
      </c>
      <c r="M13" s="10" t="str">
        <f t="shared" si="7"/>
        <v xml:space="preserve">              {
                "sp": "&lt;effectivedate YYYY-MM-DDT04:30:00+00:00&gt;",
                "v": "1.000",
                "q": "AAE1",
                "e": "2",
                "arc": null
              },
</v>
      </c>
    </row>
    <row r="14" spans="1:13" x14ac:dyDescent="0.25">
      <c r="A14" t="s">
        <v>41</v>
      </c>
      <c r="B14" s="2">
        <f>'Step 30'!C13</f>
        <v>1</v>
      </c>
      <c r="C14" s="2" t="s">
        <v>11</v>
      </c>
      <c r="D14" s="2">
        <v>2</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"2",</v>
      </c>
      <c r="L14" t="str">
        <f t="shared" si="6"/>
        <v xml:space="preserve">                "arc": null</v>
      </c>
      <c r="M14" s="10" t="str">
        <f t="shared" si="7"/>
        <v xml:space="preserve">              {
                "sp": "&lt;effectivedate YYYY-MM-DDT05:00:00+00:00&gt;",
                "v": "1.000",
                "q": "AAE1",
                "e": "2",
                "arc": null
              },
</v>
      </c>
    </row>
    <row r="15" spans="1:13" x14ac:dyDescent="0.25">
      <c r="A15" t="s">
        <v>42</v>
      </c>
      <c r="B15" s="2">
        <f>'Step 30'!C14</f>
        <v>1</v>
      </c>
      <c r="C15" s="2" t="s">
        <v>11</v>
      </c>
      <c r="D15" s="2">
        <v>2</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"2",</v>
      </c>
      <c r="L15" t="str">
        <f t="shared" si="6"/>
        <v xml:space="preserve">                "arc": null</v>
      </c>
      <c r="M15" s="10" t="str">
        <f t="shared" si="7"/>
        <v xml:space="preserve">              {
                "sp": "&lt;effectivedate YYYY-MM-DDT05:30:00+00:00&gt;",
                "v": "1.000",
                "q": "AAE1",
                "e": "2",
                "arc": null
              },
</v>
      </c>
    </row>
    <row r="16" spans="1:13" x14ac:dyDescent="0.25">
      <c r="A16" t="s">
        <v>43</v>
      </c>
      <c r="B16" s="2">
        <f>'Step 30'!C15</f>
        <v>1</v>
      </c>
      <c r="C16" s="2" t="s">
        <v>11</v>
      </c>
      <c r="D16" s="2">
        <v>2</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"2",</v>
      </c>
      <c r="L16" t="str">
        <f t="shared" si="6"/>
        <v xml:space="preserve">                "arc": null</v>
      </c>
      <c r="M16" s="10" t="str">
        <f t="shared" si="7"/>
        <v xml:space="preserve">              {
                "sp": "&lt;effectivedate YYYY-MM-DDT06:00:00+00:00&gt;",
                "v": "1.000",
                "q": "AAE1",
                "e": "2",
                "arc": null
              },
</v>
      </c>
    </row>
    <row r="17" spans="1:13" x14ac:dyDescent="0.25">
      <c r="A17" t="s">
        <v>44</v>
      </c>
      <c r="B17" s="2">
        <f>'Step 30'!C16</f>
        <v>2</v>
      </c>
      <c r="C17" s="2" t="s">
        <v>11</v>
      </c>
      <c r="D17" s="2">
        <v>2</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"2",</v>
      </c>
      <c r="L17" t="str">
        <f t="shared" si="6"/>
        <v xml:space="preserve">                "arc": null</v>
      </c>
      <c r="M17" s="10" t="str">
        <f t="shared" si="7"/>
        <v xml:space="preserve">              {
                "sp": "&lt;effectivedate YYYY-MM-DDT06:30:00+00:00&gt;",
                "v": "2.000",
                "q": "AAE1",
                "e": "2",
                "arc": null
              },
</v>
      </c>
    </row>
    <row r="18" spans="1:13" x14ac:dyDescent="0.25">
      <c r="A18" t="s">
        <v>45</v>
      </c>
      <c r="B18" s="2">
        <f>'Step 30'!C17</f>
        <v>2</v>
      </c>
      <c r="C18" s="2" t="s">
        <v>11</v>
      </c>
      <c r="D18" s="2">
        <v>2</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"2",</v>
      </c>
      <c r="L18" t="str">
        <f t="shared" si="6"/>
        <v xml:space="preserve">                "arc": null</v>
      </c>
      <c r="M18" s="10" t="str">
        <f t="shared" si="7"/>
        <v xml:space="preserve">              {
                "sp": "&lt;effectivedate YYYY-MM-DDT07:00:00+00:00&gt;",
                "v": "2.000",
                "q": "AAE1",
                "e": "2",
                "arc": null
              },
</v>
      </c>
    </row>
    <row r="19" spans="1:13" x14ac:dyDescent="0.25">
      <c r="A19" t="s">
        <v>46</v>
      </c>
      <c r="B19" s="2">
        <f>'Step 30'!C18</f>
        <v>2</v>
      </c>
      <c r="C19" s="2" t="s">
        <v>11</v>
      </c>
      <c r="D19" s="2">
        <v>2</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"2",</v>
      </c>
      <c r="L19" t="str">
        <f t="shared" si="6"/>
        <v xml:space="preserve">                "arc": null</v>
      </c>
      <c r="M19" s="10" t="str">
        <f t="shared" si="7"/>
        <v xml:space="preserve">              {
                "sp": "&lt;effectivedate YYYY-MM-DDT07:30:00+00:00&gt;",
                "v": "2.000",
                "q": "AAE1",
                "e": "2",
                "arc": null
              },
</v>
      </c>
    </row>
    <row r="20" spans="1:13" x14ac:dyDescent="0.25">
      <c r="A20" t="s">
        <v>47</v>
      </c>
      <c r="B20" s="2">
        <f>'Step 30'!C19</f>
        <v>2</v>
      </c>
      <c r="C20" s="2" t="s">
        <v>11</v>
      </c>
      <c r="D20" s="2">
        <v>2</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"2",</v>
      </c>
      <c r="L20" t="str">
        <f t="shared" si="6"/>
        <v xml:space="preserve">                "arc": null</v>
      </c>
      <c r="M20" s="10" t="str">
        <f t="shared" si="7"/>
        <v xml:space="preserve">              {
                "sp": "&lt;effectivedate YYYY-MM-DDT08:00:00+00:00&gt;",
                "v": "2.000",
                "q": "AAE1",
                "e": "2",
                "arc": null
              },
</v>
      </c>
    </row>
    <row r="21" spans="1:13" x14ac:dyDescent="0.25">
      <c r="A21" t="s">
        <v>48</v>
      </c>
      <c r="B21" s="2">
        <f>'Step 30'!C20</f>
        <v>2</v>
      </c>
      <c r="C21" s="2" t="s">
        <v>11</v>
      </c>
      <c r="D21" s="2">
        <v>2</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"2",</v>
      </c>
      <c r="L21" t="str">
        <f t="shared" si="6"/>
        <v xml:space="preserve">                "arc": null</v>
      </c>
      <c r="M21" s="10" t="str">
        <f t="shared" si="7"/>
        <v xml:space="preserve">              {
                "sp": "&lt;effectivedate YYYY-MM-DDT08:30:00+00:00&gt;",
                "v": "2.000",
                "q": "AAE1",
                "e": "2",
                "arc": null
              },
</v>
      </c>
    </row>
    <row r="22" spans="1:13" x14ac:dyDescent="0.25">
      <c r="A22" t="s">
        <v>49</v>
      </c>
      <c r="B22" s="2">
        <f>'Step 30'!C21</f>
        <v>2</v>
      </c>
      <c r="C22" s="2" t="s">
        <v>11</v>
      </c>
      <c r="D22" s="2">
        <v>2</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"2",</v>
      </c>
      <c r="L22" t="str">
        <f t="shared" si="6"/>
        <v xml:space="preserve">                "arc": null</v>
      </c>
      <c r="M22" s="10" t="str">
        <f t="shared" si="7"/>
        <v xml:space="preserve">              {
                "sp": "&lt;effectivedate YYYY-MM-DDT09:00:00+00:00&gt;",
                "v": "2.000",
                "q": "AAE1",
                "e": "2",
                "arc": null
              },
</v>
      </c>
    </row>
    <row r="23" spans="1:13" x14ac:dyDescent="0.25">
      <c r="A23" t="s">
        <v>50</v>
      </c>
      <c r="B23" s="2">
        <f>'Step 30'!C22</f>
        <v>2</v>
      </c>
      <c r="C23" s="2" t="s">
        <v>11</v>
      </c>
      <c r="D23" s="2">
        <v>2</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"2",</v>
      </c>
      <c r="L23" t="str">
        <f t="shared" si="6"/>
        <v xml:space="preserve">                "arc": null</v>
      </c>
      <c r="M23" s="10" t="str">
        <f t="shared" si="7"/>
        <v xml:space="preserve">              {
                "sp": "&lt;effectivedate YYYY-MM-DDT09:30:00+00:00&gt;",
                "v": "2.000",
                "q": "AAE1",
                "e": "2",
                "arc": null
              },
</v>
      </c>
    </row>
    <row r="24" spans="1:13" x14ac:dyDescent="0.25">
      <c r="A24" t="s">
        <v>51</v>
      </c>
      <c r="B24" s="2">
        <f>'Step 30'!C23</f>
        <v>2</v>
      </c>
      <c r="C24" s="2" t="s">
        <v>11</v>
      </c>
      <c r="D24" s="2">
        <v>2</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"2",</v>
      </c>
      <c r="L24" t="str">
        <f t="shared" si="6"/>
        <v xml:space="preserve">                "arc": null</v>
      </c>
      <c r="M24" s="10" t="str">
        <f t="shared" si="7"/>
        <v xml:space="preserve">              {
                "sp": "&lt;effectivedate YYYY-MM-DDT10:00:00+00:00&gt;",
                "v": "2.000",
                "q": "AAE1",
                "e": "2",
                "arc": null
              },
</v>
      </c>
    </row>
    <row r="25" spans="1:13" x14ac:dyDescent="0.25">
      <c r="A25" t="s">
        <v>52</v>
      </c>
      <c r="B25" s="2">
        <f>'Step 30'!C24</f>
        <v>2</v>
      </c>
      <c r="C25" s="2" t="s">
        <v>11</v>
      </c>
      <c r="D25" s="2">
        <v>2</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"2",</v>
      </c>
      <c r="L25" t="str">
        <f t="shared" si="6"/>
        <v xml:space="preserve">                "arc": null</v>
      </c>
      <c r="M25" s="10" t="str">
        <f t="shared" si="7"/>
        <v xml:space="preserve">              {
                "sp": "&lt;effectivedate YYYY-MM-DDT10:30:00+00:00&gt;",
                "v": "2.000",
                "q": "AAE1",
                "e": "2",
                "arc": null
              },
</v>
      </c>
    </row>
    <row r="26" spans="1:13" x14ac:dyDescent="0.25">
      <c r="A26" t="s">
        <v>53</v>
      </c>
      <c r="B26" s="2">
        <f>'Step 30'!C25</f>
        <v>2</v>
      </c>
      <c r="C26" s="2" t="s">
        <v>11</v>
      </c>
      <c r="D26" s="2">
        <v>2</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"2",</v>
      </c>
      <c r="L26" t="str">
        <f t="shared" si="6"/>
        <v xml:space="preserve">                "arc": null</v>
      </c>
      <c r="M26" s="10" t="str">
        <f t="shared" si="7"/>
        <v xml:space="preserve">              {
                "sp": "&lt;effectivedate YYYY-MM-DDT11:00:00+00:00&gt;",
                "v": "2.000",
                "q": "AAE1",
                "e": "2",
                "arc": null
              },
</v>
      </c>
    </row>
    <row r="27" spans="1:13" x14ac:dyDescent="0.25">
      <c r="A27" t="s">
        <v>54</v>
      </c>
      <c r="B27" s="2">
        <f>'Step 30'!C26</f>
        <v>2</v>
      </c>
      <c r="C27" s="2" t="s">
        <v>11</v>
      </c>
      <c r="D27" s="2">
        <v>2</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"2",</v>
      </c>
      <c r="L27" t="str">
        <f t="shared" si="6"/>
        <v xml:space="preserve">                "arc": null</v>
      </c>
      <c r="M27" s="10" t="str">
        <f t="shared" si="7"/>
        <v xml:space="preserve">              {
                "sp": "&lt;effectivedate YYYY-MM-DDT11:30:00+00:00&gt;",
                "v": "2.000",
                "q": "AAE1",
                "e": "2",
                "arc": null
              },
</v>
      </c>
    </row>
    <row r="28" spans="1:13" x14ac:dyDescent="0.25">
      <c r="A28" t="s">
        <v>55</v>
      </c>
      <c r="B28" s="2">
        <f>'Step 30'!C27</f>
        <v>2</v>
      </c>
      <c r="C28" s="2" t="s">
        <v>11</v>
      </c>
      <c r="D28" s="2">
        <v>2</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"2",</v>
      </c>
      <c r="L28" t="str">
        <f t="shared" si="6"/>
        <v xml:space="preserve">                "arc": null</v>
      </c>
      <c r="M28" s="10" t="str">
        <f t="shared" si="7"/>
        <v xml:space="preserve">              {
                "sp": "&lt;effectivedate YYYY-MM-DDT12:00:00+00:00&gt;",
                "v": "2.000",
                "q": "AAE1",
                "e": "2",
                "arc": null
              },
</v>
      </c>
    </row>
    <row r="29" spans="1:13" x14ac:dyDescent="0.25">
      <c r="A29" t="s">
        <v>56</v>
      </c>
      <c r="B29" s="2">
        <f>'Step 30'!C28</f>
        <v>3</v>
      </c>
      <c r="C29" s="2" t="s">
        <v>11</v>
      </c>
      <c r="D29" s="2">
        <v>2</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"2",</v>
      </c>
      <c r="L29" t="str">
        <f t="shared" si="6"/>
        <v xml:space="preserve">                "arc": null</v>
      </c>
      <c r="M29" s="10" t="str">
        <f t="shared" si="7"/>
        <v xml:space="preserve">              {
                "sp": "&lt;effectivedate YYYY-MM-DDT12:30:00+00:00&gt;",
                "v": "3.000",
                "q": "AAE1",
                "e": "2",
                "arc": null
              },
</v>
      </c>
    </row>
    <row r="30" spans="1:13" x14ac:dyDescent="0.25">
      <c r="A30" t="s">
        <v>57</v>
      </c>
      <c r="B30" s="2">
        <f>'Step 30'!C29</f>
        <v>3</v>
      </c>
      <c r="C30" s="2" t="s">
        <v>11</v>
      </c>
      <c r="D30" s="2">
        <v>2</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"2",</v>
      </c>
      <c r="L30" t="str">
        <f t="shared" si="6"/>
        <v xml:space="preserve">                "arc": null</v>
      </c>
      <c r="M30" s="10" t="str">
        <f t="shared" si="7"/>
        <v xml:space="preserve">              {
                "sp": "&lt;effectivedate YYYY-MM-DDT13:00:00+00:00&gt;",
                "v": "3.000",
                "q": "AAE1",
                "e": "2",
                "arc": null
              },
</v>
      </c>
    </row>
    <row r="31" spans="1:13" x14ac:dyDescent="0.25">
      <c r="A31" t="s">
        <v>58</v>
      </c>
      <c r="B31" s="2">
        <f>'Step 30'!C30</f>
        <v>3</v>
      </c>
      <c r="C31" s="2" t="s">
        <v>11</v>
      </c>
      <c r="D31" s="2">
        <v>2</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"2",</v>
      </c>
      <c r="L31" t="str">
        <f t="shared" si="6"/>
        <v xml:space="preserve">                "arc": null</v>
      </c>
      <c r="M31" s="10" t="str">
        <f t="shared" si="7"/>
        <v xml:space="preserve">              {
                "sp": "&lt;effectivedate YYYY-MM-DDT13:30:00+00:00&gt;",
                "v": "3.000",
                "q": "AAE1",
                "e": "2",
                "arc": null
              },
</v>
      </c>
    </row>
    <row r="32" spans="1:13" x14ac:dyDescent="0.25">
      <c r="A32" t="s">
        <v>59</v>
      </c>
      <c r="B32" s="2">
        <f>'Step 30'!C31</f>
        <v>3</v>
      </c>
      <c r="C32" s="2" t="s">
        <v>11</v>
      </c>
      <c r="D32" s="2">
        <v>2</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"2",</v>
      </c>
      <c r="L32" t="str">
        <f t="shared" si="6"/>
        <v xml:space="preserve">                "arc": null</v>
      </c>
      <c r="M32" s="10" t="str">
        <f t="shared" si="7"/>
        <v xml:space="preserve">              {
                "sp": "&lt;effectivedate YYYY-MM-DDT14:00:00+00:00&gt;",
                "v": "3.000",
                "q": "AAE1",
                "e": "2",
                "arc": null
              },
</v>
      </c>
    </row>
    <row r="33" spans="1:13" x14ac:dyDescent="0.25">
      <c r="A33" t="s">
        <v>60</v>
      </c>
      <c r="B33" s="2">
        <f>'Step 30'!C32</f>
        <v>3</v>
      </c>
      <c r="C33" s="2" t="s">
        <v>11</v>
      </c>
      <c r="D33" s="2">
        <v>2</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"2",</v>
      </c>
      <c r="L33" t="str">
        <f t="shared" si="6"/>
        <v xml:space="preserve">                "arc": null</v>
      </c>
      <c r="M33" s="10" t="str">
        <f t="shared" si="7"/>
        <v xml:space="preserve">              {
                "sp": "&lt;effectivedate YYYY-MM-DDT14:30:00+00:00&gt;",
                "v": "3.000",
                "q": "AAE1",
                "e": "2",
                "arc": null
              },
</v>
      </c>
    </row>
    <row r="34" spans="1:13" x14ac:dyDescent="0.25">
      <c r="A34" t="s">
        <v>61</v>
      </c>
      <c r="B34" s="2">
        <f>'Step 30'!C33</f>
        <v>3</v>
      </c>
      <c r="C34" s="2" t="s">
        <v>11</v>
      </c>
      <c r="D34" s="2">
        <v>2</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"2",</v>
      </c>
      <c r="L34" t="str">
        <f t="shared" si="6"/>
        <v xml:space="preserve">                "arc": null</v>
      </c>
      <c r="M34" s="10" t="str">
        <f t="shared" si="7"/>
        <v xml:space="preserve">              {
                "sp": "&lt;effectivedate YYYY-MM-DDT15:00:00+00:00&gt;",
                "v": "3.000",
                "q": "AAE1",
                "e": "2",
                "arc": null
              },
</v>
      </c>
    </row>
    <row r="35" spans="1:13" x14ac:dyDescent="0.25">
      <c r="A35" t="s">
        <v>62</v>
      </c>
      <c r="B35" s="2">
        <f>'Step 30'!C34</f>
        <v>3</v>
      </c>
      <c r="C35" s="2" t="s">
        <v>11</v>
      </c>
      <c r="D35" s="2">
        <v>2</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"2",</v>
      </c>
      <c r="L35" t="str">
        <f t="shared" si="6"/>
        <v xml:space="preserve">                "arc": null</v>
      </c>
      <c r="M35" s="10" t="str">
        <f t="shared" si="7"/>
        <v xml:space="preserve">              {
                "sp": "&lt;effectivedate YYYY-MM-DDT15:30:00+00:00&gt;",
                "v": "3.000",
                "q": "AAE1",
                "e": "2",
                "arc": null
              },
</v>
      </c>
    </row>
    <row r="36" spans="1:13" x14ac:dyDescent="0.25">
      <c r="A36" t="s">
        <v>63</v>
      </c>
      <c r="B36" s="2">
        <f>'Step 30'!C35</f>
        <v>3</v>
      </c>
      <c r="C36" s="2" t="s">
        <v>11</v>
      </c>
      <c r="D36" s="2">
        <v>2</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"2",</v>
      </c>
      <c r="L36" t="str">
        <f t="shared" si="6"/>
        <v xml:space="preserve">                "arc": null</v>
      </c>
      <c r="M36" s="10" t="str">
        <f t="shared" si="7"/>
        <v xml:space="preserve">              {
                "sp": "&lt;effectivedate YYYY-MM-DDT16:00:00+00:00&gt;",
                "v": "3.000",
                "q": "AAE1",
                "e": "2",
                "arc": null
              },
</v>
      </c>
    </row>
    <row r="37" spans="1:13" x14ac:dyDescent="0.25">
      <c r="A37" t="s">
        <v>64</v>
      </c>
      <c r="B37" s="2">
        <f>'Step 30'!C36</f>
        <v>3</v>
      </c>
      <c r="C37" s="2" t="s">
        <v>11</v>
      </c>
      <c r="D37" s="2">
        <v>2</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"2",</v>
      </c>
      <c r="L37" t="str">
        <f t="shared" si="6"/>
        <v xml:space="preserve">                "arc": null</v>
      </c>
      <c r="M37" s="10" t="str">
        <f t="shared" si="7"/>
        <v xml:space="preserve">              {
                "sp": "&lt;effectivedate YYYY-MM-DDT16:30:00+00:00&gt;",
                "v": "3.000",
                "q": "AAE1",
                "e": "2",
                "arc": null
              },
</v>
      </c>
    </row>
    <row r="38" spans="1:13" x14ac:dyDescent="0.25">
      <c r="A38" t="s">
        <v>65</v>
      </c>
      <c r="B38" s="2">
        <f>'Step 30'!C37</f>
        <v>3</v>
      </c>
      <c r="C38" s="2" t="s">
        <v>11</v>
      </c>
      <c r="D38" s="2">
        <v>2</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"2",</v>
      </c>
      <c r="L38" t="str">
        <f t="shared" si="6"/>
        <v xml:space="preserve">                "arc": null</v>
      </c>
      <c r="M38" s="10" t="str">
        <f t="shared" si="7"/>
        <v xml:space="preserve">              {
                "sp": "&lt;effectivedate YYYY-MM-DDT17:00:00+00:00&gt;",
                "v": "3.000",
                "q": "AAE1",
                "e": "2",
                "arc": null
              },
</v>
      </c>
    </row>
    <row r="39" spans="1:13" x14ac:dyDescent="0.25">
      <c r="A39" t="s">
        <v>66</v>
      </c>
      <c r="B39" s="2">
        <f>'Step 30'!C38</f>
        <v>3</v>
      </c>
      <c r="C39" s="2" t="s">
        <v>11</v>
      </c>
      <c r="D39" s="2">
        <v>2</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"2",</v>
      </c>
      <c r="L39" t="str">
        <f t="shared" si="6"/>
        <v xml:space="preserve">                "arc": null</v>
      </c>
      <c r="M39" s="10" t="str">
        <f t="shared" si="7"/>
        <v xml:space="preserve">              {
                "sp": "&lt;effectivedate YYYY-MM-DDT17:30:00+00:00&gt;",
                "v": "3.000",
                "q": "AAE1",
                "e": "2",
                "arc": null
              },
</v>
      </c>
    </row>
    <row r="40" spans="1:13" x14ac:dyDescent="0.25">
      <c r="A40" t="s">
        <v>67</v>
      </c>
      <c r="B40" s="2">
        <f>'Step 30'!C39</f>
        <v>3</v>
      </c>
      <c r="C40" s="2" t="s">
        <v>11</v>
      </c>
      <c r="D40" s="2">
        <v>2</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"2",</v>
      </c>
      <c r="L40" t="str">
        <f t="shared" si="6"/>
        <v xml:space="preserve">                "arc": null</v>
      </c>
      <c r="M40" s="10" t="str">
        <f t="shared" si="7"/>
        <v xml:space="preserve">              {
                "sp": "&lt;effectivedate YYYY-MM-DDT18:00:00+00:00&gt;",
                "v": "3.000",
                "q": "AAE1",
                "e": "2",
                "arc": null
              },
</v>
      </c>
    </row>
    <row r="41" spans="1:13" x14ac:dyDescent="0.25">
      <c r="A41" t="s">
        <v>68</v>
      </c>
      <c r="B41" s="2">
        <f>'Step 30'!C40</f>
        <v>4</v>
      </c>
      <c r="C41" s="2" t="s">
        <v>11</v>
      </c>
      <c r="D41" s="2">
        <v>2</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"2",</v>
      </c>
      <c r="L41" t="str">
        <f t="shared" si="6"/>
        <v xml:space="preserve">                "arc": null</v>
      </c>
      <c r="M41" s="10" t="str">
        <f t="shared" si="7"/>
        <v xml:space="preserve">              {
                "sp": "&lt;effectivedate YYYY-MM-DDT18:30:00+00:00&gt;",
                "v": "4.000",
                "q": "AAE1",
                "e": "2",
                "arc": null
              },
</v>
      </c>
    </row>
    <row r="42" spans="1:13" x14ac:dyDescent="0.25">
      <c r="A42" t="s">
        <v>69</v>
      </c>
      <c r="B42" s="2">
        <f>'Step 30'!C41</f>
        <v>4</v>
      </c>
      <c r="C42" s="2" t="s">
        <v>11</v>
      </c>
      <c r="D42" s="2">
        <v>2</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"2",</v>
      </c>
      <c r="L42" t="str">
        <f t="shared" si="6"/>
        <v xml:space="preserve">                "arc": null</v>
      </c>
      <c r="M42" s="10" t="str">
        <f t="shared" si="7"/>
        <v xml:space="preserve">              {
                "sp": "&lt;effectivedate YYYY-MM-DDT19:00:00+00:00&gt;",
                "v": "4.000",
                "q": "AAE1",
                "e": "2",
                "arc": null
              },
</v>
      </c>
    </row>
    <row r="43" spans="1:13" x14ac:dyDescent="0.25">
      <c r="A43" t="s">
        <v>70</v>
      </c>
      <c r="B43" s="2">
        <f>'Step 30'!C42</f>
        <v>4</v>
      </c>
      <c r="C43" s="2" t="s">
        <v>11</v>
      </c>
      <c r="D43" s="2">
        <v>2</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"2",</v>
      </c>
      <c r="L43" t="str">
        <f t="shared" si="6"/>
        <v xml:space="preserve">                "arc": null</v>
      </c>
      <c r="M43" s="10" t="str">
        <f t="shared" si="7"/>
        <v xml:space="preserve">              {
                "sp": "&lt;effectivedate YYYY-MM-DDT19:30:00+00:00&gt;",
                "v": "4.000",
                "q": "AAE1",
                "e": "2",
                "arc": null
              },
</v>
      </c>
    </row>
    <row r="44" spans="1:13" x14ac:dyDescent="0.25">
      <c r="A44" t="s">
        <v>71</v>
      </c>
      <c r="B44" s="2">
        <f>'Step 30'!C43</f>
        <v>4</v>
      </c>
      <c r="C44" s="2" t="s">
        <v>11</v>
      </c>
      <c r="D44" s="2">
        <v>2</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"2",</v>
      </c>
      <c r="L44" t="str">
        <f t="shared" si="6"/>
        <v xml:space="preserve">                "arc": null</v>
      </c>
      <c r="M44" s="10" t="str">
        <f t="shared" si="7"/>
        <v xml:space="preserve">              {
                "sp": "&lt;effectivedate YYYY-MM-DDT20:00:00+00:00&gt;",
                "v": "4.000",
                "q": "AAE1",
                "e": "2",
                "arc": null
              },
</v>
      </c>
    </row>
    <row r="45" spans="1:13" x14ac:dyDescent="0.25">
      <c r="A45" t="s">
        <v>72</v>
      </c>
      <c r="B45" s="2">
        <f>'Step 30'!C44</f>
        <v>4</v>
      </c>
      <c r="C45" s="2" t="s">
        <v>11</v>
      </c>
      <c r="D45" s="2">
        <v>2</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"2",</v>
      </c>
      <c r="L45" t="str">
        <f t="shared" si="6"/>
        <v xml:space="preserve">                "arc": null</v>
      </c>
      <c r="M45" s="10" t="str">
        <f t="shared" si="7"/>
        <v xml:space="preserve">              {
                "sp": "&lt;effectivedate YYYY-MM-DDT20:30:00+00:00&gt;",
                "v": "4.000",
                "q": "AAE1",
                "e": "2",
                "arc": null
              },
</v>
      </c>
    </row>
    <row r="46" spans="1:13" x14ac:dyDescent="0.25">
      <c r="A46" t="s">
        <v>73</v>
      </c>
      <c r="B46" s="2">
        <f>'Step 30'!C45</f>
        <v>4</v>
      </c>
      <c r="C46" s="2" t="s">
        <v>11</v>
      </c>
      <c r="D46" s="2">
        <v>2</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"2",</v>
      </c>
      <c r="L46" t="str">
        <f t="shared" si="6"/>
        <v xml:space="preserve">                "arc": null</v>
      </c>
      <c r="M46" s="10" t="str">
        <f t="shared" si="7"/>
        <v xml:space="preserve">              {
                "sp": "&lt;effectivedate YYYY-MM-DDT21:00:00+00:00&gt;",
                "v": "4.000",
                "q": "AAE1",
                "e": "2",
                "arc": null
              },
</v>
      </c>
    </row>
    <row r="47" spans="1:13" x14ac:dyDescent="0.25">
      <c r="A47" t="s">
        <v>74</v>
      </c>
      <c r="B47" s="2">
        <f>'Step 30'!C46</f>
        <v>4</v>
      </c>
      <c r="C47" s="2" t="s">
        <v>11</v>
      </c>
      <c r="D47" s="2">
        <v>2</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"2",</v>
      </c>
      <c r="L47" t="str">
        <f t="shared" si="6"/>
        <v xml:space="preserve">                "arc": null</v>
      </c>
      <c r="M47" s="10" t="str">
        <f t="shared" si="7"/>
        <v xml:space="preserve">              {
                "sp": "&lt;effectivedate YYYY-MM-DDT21:30:00+00:00&gt;",
                "v": "4.000",
                "q": "AAE1",
                "e": "2",
                "arc": null
              },
</v>
      </c>
    </row>
    <row r="48" spans="1:13" x14ac:dyDescent="0.25">
      <c r="A48" t="s">
        <v>75</v>
      </c>
      <c r="B48" s="2">
        <f>'Step 30'!C47</f>
        <v>4</v>
      </c>
      <c r="C48" s="2" t="s">
        <v>11</v>
      </c>
      <c r="D48" s="2">
        <v>2</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"2",</v>
      </c>
      <c r="L48" t="str">
        <f t="shared" si="6"/>
        <v xml:space="preserve">                "arc": null</v>
      </c>
      <c r="M48" s="10" t="str">
        <f t="shared" si="7"/>
        <v xml:space="preserve">              {
                "sp": "&lt;effectivedate YYYY-MM-DDT22:00:00+00:00&gt;",
                "v": "4.000",
                "q": "AAE1",
                "e": "2",
                "arc": null
              },
</v>
      </c>
    </row>
    <row r="49" spans="1:13" x14ac:dyDescent="0.25">
      <c r="A49" t="s">
        <v>76</v>
      </c>
      <c r="B49" s="2">
        <f>'Step 30'!C48</f>
        <v>4</v>
      </c>
      <c r="C49" s="2" t="s">
        <v>11</v>
      </c>
      <c r="D49" s="2">
        <v>2</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"2",</v>
      </c>
      <c r="L49" t="str">
        <f t="shared" si="6"/>
        <v xml:space="preserve">                "arc": null</v>
      </c>
      <c r="M49" s="10" t="str">
        <f t="shared" si="7"/>
        <v xml:space="preserve">              {
                "sp": "&lt;effectivedate YYYY-MM-DDT22:30:00+00:00&gt;",
                "v": "4.000",
                "q": "AAE1",
                "e": "2",
                "arc": null
              },
</v>
      </c>
    </row>
    <row r="50" spans="1:13" x14ac:dyDescent="0.25">
      <c r="A50" t="s">
        <v>77</v>
      </c>
      <c r="B50" s="2">
        <f>'Step 30'!C49</f>
        <v>4</v>
      </c>
      <c r="C50" s="2" t="s">
        <v>11</v>
      </c>
      <c r="D50" s="2">
        <v>2</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"2",</v>
      </c>
      <c r="L50" t="str">
        <f t="shared" si="6"/>
        <v xml:space="preserve">                "arc": null</v>
      </c>
      <c r="M50" s="10" t="str">
        <f t="shared" si="7"/>
        <v xml:space="preserve">              {
                "sp": "&lt;effectivedate YYYY-MM-DDT23:00:00+00:00&gt;",
                "v": "4.000",
                "q": "AAE1",
                "e": "2",
                "arc": null
              },
</v>
      </c>
    </row>
    <row r="51" spans="1:13" x14ac:dyDescent="0.25">
      <c r="A51" t="s">
        <v>78</v>
      </c>
      <c r="B51" s="2">
        <f>'Step 30'!C50</f>
        <v>4</v>
      </c>
      <c r="C51" s="2" t="s">
        <v>11</v>
      </c>
      <c r="D51" s="2">
        <v>2</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"2",</v>
      </c>
      <c r="L51" t="str">
        <f t="shared" si="6"/>
        <v xml:space="preserve">                "arc": null</v>
      </c>
      <c r="M51" s="10" t="str">
        <f t="shared" si="7"/>
        <v xml:space="preserve">              {
                "sp": "&lt;effectivedate YYYY-MM-DDT23:30:00+00:00&gt;",
                "v": "4.000",
                "q": "AAE1",
                "e": "2",
                "arc": null
              },
</v>
      </c>
    </row>
    <row r="52" spans="1:13" x14ac:dyDescent="0.25">
      <c r="A52" t="s">
        <v>79</v>
      </c>
      <c r="B52" s="2">
        <f>'Step 30'!C51</f>
        <v>4</v>
      </c>
      <c r="C52" s="2" t="s">
        <v>11</v>
      </c>
      <c r="D52" s="2">
        <v>2</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"2",</v>
      </c>
      <c r="L52" t="str">
        <f t="shared" si="6"/>
        <v xml:space="preserve">                "arc": null</v>
      </c>
      <c r="M52" s="10" t="str">
        <f t="shared" si="7"/>
        <v xml:space="preserve">              {
                "sp": "&lt;effectivedate +1cd YYYY-MM-DDT00:00:00+00:00&gt;",
                "v": "4.000",
                "q": "AAE1",
                "e": "2",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phoneticPr fontId="2" type="noConversion"/>
  <conditionalFormatting sqref="A2">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5A105-8D55-454D-A11C-977E991101E4}">
  <sheetPr>
    <tabColor rgb="FFFFC000"/>
  </sheetPr>
  <dimension ref="A1:M436"/>
  <sheetViews>
    <sheetView tabSelected="1" topLeftCell="A27" workbookViewId="0">
      <selection activeCell="M5" sqref="M5:M52"/>
    </sheetView>
  </sheetViews>
  <sheetFormatPr defaultRowHeight="15" x14ac:dyDescent="0.25"/>
  <cols>
    <col min="1" max="1" width="53.28515625" customWidth="1"/>
    <col min="2" max="4" width="11.28515625" style="2" customWidth="1"/>
    <col min="5" max="5" width="11.28515625" style="4" customWidth="1"/>
    <col min="6" max="7" width="11.28515625" style="2" customWidth="1"/>
    <col min="8" max="8" width="3.85546875" style="9" customWidth="1"/>
    <col min="9" max="12" width="3.85546875" customWidth="1"/>
    <col min="13" max="13" width="9.140625" style="10"/>
  </cols>
  <sheetData>
    <row r="1" spans="1:13" x14ac:dyDescent="0.25">
      <c r="A1" t="s">
        <v>14</v>
      </c>
      <c r="H1" s="6"/>
      <c r="I1" s="7"/>
      <c r="J1" s="7"/>
      <c r="K1" s="7"/>
      <c r="L1" s="7"/>
      <c r="M1" s="8"/>
    </row>
    <row r="2" spans="1:13" x14ac:dyDescent="0.25">
      <c r="A2" t="str" cm="1">
        <f t="array" aca="1" ref="A2" ca="1">IF(ISERROR(INDIRECT("'[LoadShape.xlsx]" &amp; '[1]Load Shape Criteria'!$H$4 &amp; " 22'!$L4")),"Ensure LoadShape.xlsx is open to remove #REF errors","")</f>
        <v/>
      </c>
    </row>
    <row r="3" spans="1:13" x14ac:dyDescent="0.25">
      <c r="A3" s="1" t="s">
        <v>8</v>
      </c>
      <c r="B3" s="3" t="s">
        <v>9</v>
      </c>
      <c r="C3" s="3" t="s">
        <v>10</v>
      </c>
      <c r="D3" s="3" t="s">
        <v>10</v>
      </c>
      <c r="E3" s="5" t="s">
        <v>10</v>
      </c>
      <c r="F3" s="18"/>
      <c r="G3" s="18"/>
      <c r="H3" s="19"/>
      <c r="I3" s="14"/>
      <c r="J3" s="14"/>
      <c r="K3" s="14"/>
      <c r="L3" s="14"/>
      <c r="M3" s="20"/>
    </row>
    <row r="4" spans="1:13" x14ac:dyDescent="0.25">
      <c r="A4" s="1" t="s">
        <v>3</v>
      </c>
      <c r="B4" s="3" t="s">
        <v>4</v>
      </c>
      <c r="C4" s="3" t="s">
        <v>5</v>
      </c>
      <c r="D4" s="3" t="s">
        <v>6</v>
      </c>
      <c r="E4" s="5" t="s">
        <v>7</v>
      </c>
      <c r="F4" s="3" t="s">
        <v>29</v>
      </c>
      <c r="G4" s="3"/>
      <c r="H4" s="11" t="s">
        <v>3</v>
      </c>
      <c r="I4" s="3" t="s">
        <v>4</v>
      </c>
      <c r="J4" s="3" t="s">
        <v>5</v>
      </c>
      <c r="K4" s="3" t="s">
        <v>6</v>
      </c>
      <c r="L4" s="3" t="s">
        <v>7</v>
      </c>
      <c r="M4" s="12" t="s">
        <v>8</v>
      </c>
    </row>
    <row r="5" spans="1:13" x14ac:dyDescent="0.25">
      <c r="A5" t="s">
        <v>32</v>
      </c>
      <c r="B5" s="2">
        <f>'Step 30'!C4</f>
        <v>1</v>
      </c>
      <c r="C5" s="2" t="s">
        <v>11</v>
      </c>
      <c r="D5" s="2" t="s">
        <v>13</v>
      </c>
      <c r="F5" s="21" t="str">
        <f>IF(ISERROR(FIND("T00:30:00",$A5)),"","          {
            ""settlementDay"": {
              ""settlementDayDate"": """&amp;SUBSTITUTE($A5,"00:30","00:00")&amp;""",
              ""periodDuration"": 30
            },
            ""consumptionPeriods"": [
")</f>
        <v xml:space="preserve">          {
            "settlementDay": {
              "settlementDayDate": "&lt;effectivedate YYYY-MM-DDT00:00:00+00:00&gt;",
              "periodDuration": 30
            },
            "consumptionPeriods": [
</v>
      </c>
      <c r="G5" s="21" t="str">
        <f>IF(ISERROR(FIND("T00:00:00",$A5)),",
","
           ]
          }"&amp;IF(LEN($A6)&gt;0,",
",""))</f>
        <v xml:space="preserve">,
</v>
      </c>
      <c r="H5" s="9" t="str">
        <f>"                ""sp"": """&amp;$A5&amp;""","</f>
        <v xml:space="preserve">                "sp": "&lt;effectivedate YYYY-MM-DDT00:30:00+00:00&gt;",</v>
      </c>
      <c r="I5" t="str">
        <f>"                ""v"": """&amp;TEXT(B5,"0.000")&amp;""","</f>
        <v xml:space="preserve">                "v": "1.000",</v>
      </c>
      <c r="J5" t="str">
        <f>"                ""q"": """&amp;C5&amp;""","</f>
        <v xml:space="preserve">                "q": "AAE1",</v>
      </c>
      <c r="K5" t="str">
        <f>IF(LEN(TRIM(D5))=0,"                ""e"": null,","                ""e"": """&amp;D5&amp;""",")</f>
        <v xml:space="preserve">                "e": "&lt;receive&gt;",</v>
      </c>
      <c r="L5" t="str">
        <f>IF(LEN(TRIM(E5))=0,"                ""arc"": null","                ""arc"": """&amp;E5&amp;"""")</f>
        <v xml:space="preserve">                "arc": null</v>
      </c>
      <c r="M5" s="10" t="str">
        <f>F5&amp;"              {
"&amp;H5&amp;"
"&amp;I5&amp;"
"&amp;J5&amp;"
"&amp;K5&amp;"
"&amp;L5&amp;"
              }"&amp;G5</f>
        <v xml:space="preserve">          {
            "settlementDay": {
              "settlementDayDate": "&lt;effectivedate YYYY-MM-DDT00:00:00+00:00&gt;",
              "periodDuration": 30
            },
            "consumptionPeriods": [
              {
                "sp": "&lt;effectivedate YYYY-MM-DDT00:30:00+00:00&gt;",
                "v": "1.000",
                "q": "AAE1",
                "e": "&lt;receive&gt;",
                "arc": null
              },
</v>
      </c>
    </row>
    <row r="6" spans="1:13" x14ac:dyDescent="0.25">
      <c r="A6" t="s">
        <v>33</v>
      </c>
      <c r="B6" s="2">
        <f>'Step 30'!C5</f>
        <v>1</v>
      </c>
      <c r="C6" s="2" t="s">
        <v>11</v>
      </c>
      <c r="D6" s="2" t="s">
        <v>13</v>
      </c>
      <c r="F6" s="21" t="str">
        <f t="shared" ref="F6:F52" si="0">IF(ISERROR(FIND("T00:30:00",$A6)),"","          {
            ""settlementDay"": {
              ""settlementDayDate"": """&amp;SUBSTITUTE($A6,"00:30","00:00")&amp;""",
              ""periodDuration"": 30
            },
            ""consumptionPeriods"": [
")</f>
        <v/>
      </c>
      <c r="G6" s="21" t="str">
        <f t="shared" ref="G6:G52" si="1">IF(ISERROR(FIND("T00:00:00",$A6)),",
","
           ]
          }"&amp;IF(LEN($A7)&gt;0,",
",""))</f>
        <v xml:space="preserve">,
</v>
      </c>
      <c r="H6" s="9" t="str">
        <f t="shared" ref="H6:H52" si="2">"                ""sp"": """&amp;$A6&amp;""","</f>
        <v xml:space="preserve">                "sp": "&lt;effectivedate YYYY-MM-DDT01:00:00+00:00&gt;",</v>
      </c>
      <c r="I6" t="str">
        <f t="shared" ref="I6:I52" si="3">"                ""v"": """&amp;TEXT(B6,"0.000")&amp;""","</f>
        <v xml:space="preserve">                "v": "1.000",</v>
      </c>
      <c r="J6" t="str">
        <f t="shared" ref="J6:J52" si="4">"                ""q"": """&amp;C6&amp;""","</f>
        <v xml:space="preserve">                "q": "AAE1",</v>
      </c>
      <c r="K6" t="str">
        <f t="shared" ref="K6:K52" si="5">IF(LEN(TRIM(D6))=0,"                ""e"": null,","                ""e"": """&amp;D6&amp;""",")</f>
        <v xml:space="preserve">                "e": "&lt;receive&gt;",</v>
      </c>
      <c r="L6" t="str">
        <f t="shared" ref="L6:L52" si="6">IF(LEN(TRIM(E6))=0,"                ""arc"": null","                ""arc"": """&amp;E6&amp;"""")</f>
        <v xml:space="preserve">                "arc": null</v>
      </c>
      <c r="M6" s="10" t="str">
        <f t="shared" ref="M6:M52" si="7">F6&amp;"              {
"&amp;H6&amp;"
"&amp;I6&amp;"
"&amp;J6&amp;"
"&amp;K6&amp;"
"&amp;L6&amp;"
              }"&amp;G6</f>
        <v xml:space="preserve">              {
                "sp": "&lt;effectivedate YYYY-MM-DDT01:00:00+00:00&gt;",
                "v": "1.000",
                "q": "AAE1",
                "e": "&lt;receive&gt;",
                "arc": null
              },
</v>
      </c>
    </row>
    <row r="7" spans="1:13" x14ac:dyDescent="0.25">
      <c r="A7" t="s">
        <v>34</v>
      </c>
      <c r="B7" s="2">
        <f>'Step 30'!C6</f>
        <v>1</v>
      </c>
      <c r="C7" s="2" t="s">
        <v>11</v>
      </c>
      <c r="D7" s="2" t="s">
        <v>13</v>
      </c>
      <c r="F7" s="21" t="str">
        <f t="shared" si="0"/>
        <v/>
      </c>
      <c r="G7" s="21" t="str">
        <f t="shared" si="1"/>
        <v xml:space="preserve">,
</v>
      </c>
      <c r="H7" s="9" t="str">
        <f t="shared" si="2"/>
        <v xml:space="preserve">                "sp": "&lt;effectivedate YYYY-MM-DDT01:30:00+00:00&gt;",</v>
      </c>
      <c r="I7" t="str">
        <f t="shared" si="3"/>
        <v xml:space="preserve">                "v": "1.000",</v>
      </c>
      <c r="J7" t="str">
        <f t="shared" si="4"/>
        <v xml:space="preserve">                "q": "AAE1",</v>
      </c>
      <c r="K7" t="str">
        <f t="shared" si="5"/>
        <v xml:space="preserve">                "e": "&lt;receive&gt;",</v>
      </c>
      <c r="L7" t="str">
        <f t="shared" si="6"/>
        <v xml:space="preserve">                "arc": null</v>
      </c>
      <c r="M7" s="10" t="str">
        <f t="shared" si="7"/>
        <v xml:space="preserve">              {
                "sp": "&lt;effectivedate YYYY-MM-DDT01:30:00+00:00&gt;",
                "v": "1.000",
                "q": "AAE1",
                "e": "&lt;receive&gt;",
                "arc": null
              },
</v>
      </c>
    </row>
    <row r="8" spans="1:13" x14ac:dyDescent="0.25">
      <c r="A8" t="s">
        <v>35</v>
      </c>
      <c r="B8" s="2">
        <f>'Step 30'!C7</f>
        <v>1</v>
      </c>
      <c r="C8" s="2" t="s">
        <v>11</v>
      </c>
      <c r="D8" s="2" t="s">
        <v>13</v>
      </c>
      <c r="F8" s="21" t="str">
        <f t="shared" si="0"/>
        <v/>
      </c>
      <c r="G8" s="21" t="str">
        <f t="shared" si="1"/>
        <v xml:space="preserve">,
</v>
      </c>
      <c r="H8" s="9" t="str">
        <f t="shared" si="2"/>
        <v xml:space="preserve">                "sp": "&lt;effectivedate YYYY-MM-DDT02:00:00+00:00&gt;",</v>
      </c>
      <c r="I8" t="str">
        <f t="shared" si="3"/>
        <v xml:space="preserve">                "v": "1.000",</v>
      </c>
      <c r="J8" t="str">
        <f t="shared" si="4"/>
        <v xml:space="preserve">                "q": "AAE1",</v>
      </c>
      <c r="K8" t="str">
        <f t="shared" si="5"/>
        <v xml:space="preserve">                "e": "&lt;receive&gt;",</v>
      </c>
      <c r="L8" t="str">
        <f t="shared" si="6"/>
        <v xml:space="preserve">                "arc": null</v>
      </c>
      <c r="M8" s="10" t="str">
        <f t="shared" si="7"/>
        <v xml:space="preserve">              {
                "sp": "&lt;effectivedate YYYY-MM-DDT02:00:00+00:00&gt;",
                "v": "1.000",
                "q": "AAE1",
                "e": "&lt;receive&gt;",
                "arc": null
              },
</v>
      </c>
    </row>
    <row r="9" spans="1:13" x14ac:dyDescent="0.25">
      <c r="A9" t="s">
        <v>36</v>
      </c>
      <c r="B9" s="2">
        <f>'Step 30'!C8</f>
        <v>1</v>
      </c>
      <c r="C9" s="2" t="s">
        <v>11</v>
      </c>
      <c r="D9" s="2" t="s">
        <v>13</v>
      </c>
      <c r="F9" s="21" t="str">
        <f t="shared" si="0"/>
        <v/>
      </c>
      <c r="G9" s="21" t="str">
        <f t="shared" si="1"/>
        <v xml:space="preserve">,
</v>
      </c>
      <c r="H9" s="9" t="str">
        <f t="shared" si="2"/>
        <v xml:space="preserve">                "sp": "&lt;effectivedate YYYY-MM-DDT02:30:00+00:00&gt;",</v>
      </c>
      <c r="I9" t="str">
        <f t="shared" si="3"/>
        <v xml:space="preserve">                "v": "1.000",</v>
      </c>
      <c r="J9" t="str">
        <f t="shared" si="4"/>
        <v xml:space="preserve">                "q": "AAE1",</v>
      </c>
      <c r="K9" t="str">
        <f t="shared" si="5"/>
        <v xml:space="preserve">                "e": "&lt;receive&gt;",</v>
      </c>
      <c r="L9" t="str">
        <f t="shared" si="6"/>
        <v xml:space="preserve">                "arc": null</v>
      </c>
      <c r="M9" s="10" t="str">
        <f t="shared" si="7"/>
        <v xml:space="preserve">              {
                "sp": "&lt;effectivedate YYYY-MM-DDT02:30:00+00:00&gt;",
                "v": "1.000",
                "q": "AAE1",
                "e": "&lt;receive&gt;",
                "arc": null
              },
</v>
      </c>
    </row>
    <row r="10" spans="1:13" x14ac:dyDescent="0.25">
      <c r="A10" t="s">
        <v>37</v>
      </c>
      <c r="B10" s="2">
        <f>'Step 30'!C9</f>
        <v>1</v>
      </c>
      <c r="C10" s="2" t="s">
        <v>11</v>
      </c>
      <c r="D10" s="2" t="s">
        <v>13</v>
      </c>
      <c r="F10" s="21" t="str">
        <f t="shared" si="0"/>
        <v/>
      </c>
      <c r="G10" s="21" t="str">
        <f t="shared" si="1"/>
        <v xml:space="preserve">,
</v>
      </c>
      <c r="H10" s="9" t="str">
        <f t="shared" si="2"/>
        <v xml:space="preserve">                "sp": "&lt;effectivedate YYYY-MM-DDT03:00:00+00:00&gt;",</v>
      </c>
      <c r="I10" t="str">
        <f t="shared" si="3"/>
        <v xml:space="preserve">                "v": "1.000",</v>
      </c>
      <c r="J10" t="str">
        <f t="shared" si="4"/>
        <v xml:space="preserve">                "q": "AAE1",</v>
      </c>
      <c r="K10" t="str">
        <f t="shared" si="5"/>
        <v xml:space="preserve">                "e": "&lt;receive&gt;",</v>
      </c>
      <c r="L10" t="str">
        <f t="shared" si="6"/>
        <v xml:space="preserve">                "arc": null</v>
      </c>
      <c r="M10" s="10" t="str">
        <f t="shared" si="7"/>
        <v xml:space="preserve">              {
                "sp": "&lt;effectivedate YYYY-MM-DDT03:00:00+00:00&gt;",
                "v": "1.000",
                "q": "AAE1",
                "e": "&lt;receive&gt;",
                "arc": null
              },
</v>
      </c>
    </row>
    <row r="11" spans="1:13" x14ac:dyDescent="0.25">
      <c r="A11" t="s">
        <v>38</v>
      </c>
      <c r="B11" s="2">
        <f>'Step 30'!C10</f>
        <v>1</v>
      </c>
      <c r="C11" s="2" t="s">
        <v>11</v>
      </c>
      <c r="D11" s="2" t="s">
        <v>13</v>
      </c>
      <c r="F11" s="21" t="str">
        <f t="shared" si="0"/>
        <v/>
      </c>
      <c r="G11" s="21" t="str">
        <f t="shared" si="1"/>
        <v xml:space="preserve">,
</v>
      </c>
      <c r="H11" s="9" t="str">
        <f t="shared" si="2"/>
        <v xml:space="preserve">                "sp": "&lt;effectivedate YYYY-MM-DDT03:30:00+00:00&gt;",</v>
      </c>
      <c r="I11" t="str">
        <f t="shared" si="3"/>
        <v xml:space="preserve">                "v": "1.000",</v>
      </c>
      <c r="J11" t="str">
        <f t="shared" si="4"/>
        <v xml:space="preserve">                "q": "AAE1",</v>
      </c>
      <c r="K11" t="str">
        <f t="shared" si="5"/>
        <v xml:space="preserve">                "e": "&lt;receive&gt;",</v>
      </c>
      <c r="L11" t="str">
        <f t="shared" si="6"/>
        <v xml:space="preserve">                "arc": null</v>
      </c>
      <c r="M11" s="10" t="str">
        <f t="shared" si="7"/>
        <v xml:space="preserve">              {
                "sp": "&lt;effectivedate YYYY-MM-DDT03:30:00+00:00&gt;",
                "v": "1.000",
                "q": "AAE1",
                "e": "&lt;receive&gt;",
                "arc": null
              },
</v>
      </c>
    </row>
    <row r="12" spans="1:13" x14ac:dyDescent="0.25">
      <c r="A12" t="s">
        <v>39</v>
      </c>
      <c r="B12" s="2">
        <f>'Step 30'!C11</f>
        <v>1</v>
      </c>
      <c r="C12" s="2" t="s">
        <v>11</v>
      </c>
      <c r="D12" s="2" t="s">
        <v>13</v>
      </c>
      <c r="F12" s="21" t="str">
        <f t="shared" si="0"/>
        <v/>
      </c>
      <c r="G12" s="21" t="str">
        <f t="shared" si="1"/>
        <v xml:space="preserve">,
</v>
      </c>
      <c r="H12" s="9" t="str">
        <f t="shared" si="2"/>
        <v xml:space="preserve">                "sp": "&lt;effectivedate YYYY-MM-DDT04:00:00+00:00&gt;",</v>
      </c>
      <c r="I12" t="str">
        <f t="shared" si="3"/>
        <v xml:space="preserve">                "v": "1.000",</v>
      </c>
      <c r="J12" t="str">
        <f t="shared" si="4"/>
        <v xml:space="preserve">                "q": "AAE1",</v>
      </c>
      <c r="K12" t="str">
        <f t="shared" si="5"/>
        <v xml:space="preserve">                "e": "&lt;receive&gt;",</v>
      </c>
      <c r="L12" t="str">
        <f t="shared" si="6"/>
        <v xml:space="preserve">                "arc": null</v>
      </c>
      <c r="M12" s="10" t="str">
        <f t="shared" si="7"/>
        <v xml:space="preserve">              {
                "sp": "&lt;effectivedate YYYY-MM-DDT04:00:00+00:00&gt;",
                "v": "1.000",
                "q": "AAE1",
                "e": "&lt;receive&gt;",
                "arc": null
              },
</v>
      </c>
    </row>
    <row r="13" spans="1:13" x14ac:dyDescent="0.25">
      <c r="A13" t="s">
        <v>40</v>
      </c>
      <c r="B13" s="2">
        <f>'Step 30'!C12</f>
        <v>1</v>
      </c>
      <c r="C13" s="2" t="s">
        <v>11</v>
      </c>
      <c r="D13" s="2" t="s">
        <v>13</v>
      </c>
      <c r="F13" s="21" t="str">
        <f t="shared" si="0"/>
        <v/>
      </c>
      <c r="G13" s="21" t="str">
        <f t="shared" si="1"/>
        <v xml:space="preserve">,
</v>
      </c>
      <c r="H13" s="9" t="str">
        <f t="shared" si="2"/>
        <v xml:space="preserve">                "sp": "&lt;effectivedate YYYY-MM-DDT04:30:00+00:00&gt;",</v>
      </c>
      <c r="I13" t="str">
        <f t="shared" si="3"/>
        <v xml:space="preserve">                "v": "1.000",</v>
      </c>
      <c r="J13" t="str">
        <f t="shared" si="4"/>
        <v xml:space="preserve">                "q": "AAE1",</v>
      </c>
      <c r="K13" t="str">
        <f t="shared" si="5"/>
        <v xml:space="preserve">                "e": "&lt;receive&gt;",</v>
      </c>
      <c r="L13" t="str">
        <f t="shared" si="6"/>
        <v xml:space="preserve">                "arc": null</v>
      </c>
      <c r="M13" s="10" t="str">
        <f t="shared" si="7"/>
        <v xml:space="preserve">              {
                "sp": "&lt;effectivedate YYYY-MM-DDT04:30:00+00:00&gt;",
                "v": "1.000",
                "q": "AAE1",
                "e": "&lt;receive&gt;",
                "arc": null
              },
</v>
      </c>
    </row>
    <row r="14" spans="1:13" x14ac:dyDescent="0.25">
      <c r="A14" t="s">
        <v>41</v>
      </c>
      <c r="B14" s="2">
        <f>'Step 30'!C13</f>
        <v>1</v>
      </c>
      <c r="C14" s="2" t="s">
        <v>11</v>
      </c>
      <c r="D14" s="2" t="s">
        <v>13</v>
      </c>
      <c r="F14" s="21" t="str">
        <f t="shared" si="0"/>
        <v/>
      </c>
      <c r="G14" s="21" t="str">
        <f t="shared" si="1"/>
        <v xml:space="preserve">,
</v>
      </c>
      <c r="H14" s="9" t="str">
        <f t="shared" si="2"/>
        <v xml:space="preserve">                "sp": "&lt;effectivedate YYYY-MM-DDT05:00:00+00:00&gt;",</v>
      </c>
      <c r="I14" t="str">
        <f t="shared" si="3"/>
        <v xml:space="preserve">                "v": "1.000",</v>
      </c>
      <c r="J14" t="str">
        <f t="shared" si="4"/>
        <v xml:space="preserve">                "q": "AAE1",</v>
      </c>
      <c r="K14" t="str">
        <f t="shared" si="5"/>
        <v xml:space="preserve">                "e": "&lt;receive&gt;",</v>
      </c>
      <c r="L14" t="str">
        <f t="shared" si="6"/>
        <v xml:space="preserve">                "arc": null</v>
      </c>
      <c r="M14" s="10" t="str">
        <f t="shared" si="7"/>
        <v xml:space="preserve">              {
                "sp": "&lt;effectivedate YYYY-MM-DDT05:00:00+00:00&gt;",
                "v": "1.000",
                "q": "AAE1",
                "e": "&lt;receive&gt;",
                "arc": null
              },
</v>
      </c>
    </row>
    <row r="15" spans="1:13" x14ac:dyDescent="0.25">
      <c r="A15" t="s">
        <v>42</v>
      </c>
      <c r="B15" s="2">
        <f>'Step 30'!C14</f>
        <v>1</v>
      </c>
      <c r="C15" s="2" t="s">
        <v>11</v>
      </c>
      <c r="D15" s="2" t="s">
        <v>13</v>
      </c>
      <c r="F15" s="21" t="str">
        <f t="shared" si="0"/>
        <v/>
      </c>
      <c r="G15" s="21" t="str">
        <f t="shared" si="1"/>
        <v xml:space="preserve">,
</v>
      </c>
      <c r="H15" s="9" t="str">
        <f t="shared" si="2"/>
        <v xml:space="preserve">                "sp": "&lt;effectivedate YYYY-MM-DDT05:30:00+00:00&gt;",</v>
      </c>
      <c r="I15" t="str">
        <f t="shared" si="3"/>
        <v xml:space="preserve">                "v": "1.000",</v>
      </c>
      <c r="J15" t="str">
        <f t="shared" si="4"/>
        <v xml:space="preserve">                "q": "AAE1",</v>
      </c>
      <c r="K15" t="str">
        <f t="shared" si="5"/>
        <v xml:space="preserve">                "e": "&lt;receive&gt;",</v>
      </c>
      <c r="L15" t="str">
        <f t="shared" si="6"/>
        <v xml:space="preserve">                "arc": null</v>
      </c>
      <c r="M15" s="10" t="str">
        <f t="shared" si="7"/>
        <v xml:space="preserve">              {
                "sp": "&lt;effectivedate YYYY-MM-DDT05:30:00+00:00&gt;",
                "v": "1.000",
                "q": "AAE1",
                "e": "&lt;receive&gt;",
                "arc": null
              },
</v>
      </c>
    </row>
    <row r="16" spans="1:13" x14ac:dyDescent="0.25">
      <c r="A16" t="s">
        <v>43</v>
      </c>
      <c r="B16" s="2">
        <f>'Step 30'!C15</f>
        <v>1</v>
      </c>
      <c r="C16" s="2" t="s">
        <v>11</v>
      </c>
      <c r="D16" s="2" t="s">
        <v>13</v>
      </c>
      <c r="F16" s="21" t="str">
        <f t="shared" si="0"/>
        <v/>
      </c>
      <c r="G16" s="21" t="str">
        <f t="shared" si="1"/>
        <v xml:space="preserve">,
</v>
      </c>
      <c r="H16" s="9" t="str">
        <f t="shared" si="2"/>
        <v xml:space="preserve">                "sp": "&lt;effectivedate YYYY-MM-DDT06:00:00+00:00&gt;",</v>
      </c>
      <c r="I16" t="str">
        <f t="shared" si="3"/>
        <v xml:space="preserve">                "v": "1.000",</v>
      </c>
      <c r="J16" t="str">
        <f t="shared" si="4"/>
        <v xml:space="preserve">                "q": "AAE1",</v>
      </c>
      <c r="K16" t="str">
        <f t="shared" si="5"/>
        <v xml:space="preserve">                "e": "&lt;receive&gt;",</v>
      </c>
      <c r="L16" t="str">
        <f t="shared" si="6"/>
        <v xml:space="preserve">                "arc": null</v>
      </c>
      <c r="M16" s="10" t="str">
        <f t="shared" si="7"/>
        <v xml:space="preserve">              {
                "sp": "&lt;effectivedate YYYY-MM-DDT06:00:00+00:00&gt;",
                "v": "1.000",
                "q": "AAE1",
                "e": "&lt;receive&gt;",
                "arc": null
              },
</v>
      </c>
    </row>
    <row r="17" spans="1:13" x14ac:dyDescent="0.25">
      <c r="A17" t="s">
        <v>44</v>
      </c>
      <c r="B17" s="2">
        <f>'Step 30'!C16</f>
        <v>2</v>
      </c>
      <c r="C17" s="2" t="s">
        <v>11</v>
      </c>
      <c r="D17" s="2" t="s">
        <v>13</v>
      </c>
      <c r="F17" s="21" t="str">
        <f t="shared" si="0"/>
        <v/>
      </c>
      <c r="G17" s="21" t="str">
        <f t="shared" si="1"/>
        <v xml:space="preserve">,
</v>
      </c>
      <c r="H17" s="9" t="str">
        <f t="shared" si="2"/>
        <v xml:space="preserve">                "sp": "&lt;effectivedate YYYY-MM-DDT06:30:00+00:00&gt;",</v>
      </c>
      <c r="I17" t="str">
        <f t="shared" si="3"/>
        <v xml:space="preserve">                "v": "2.000",</v>
      </c>
      <c r="J17" t="str">
        <f t="shared" si="4"/>
        <v xml:space="preserve">                "q": "AAE1",</v>
      </c>
      <c r="K17" t="str">
        <f t="shared" si="5"/>
        <v xml:space="preserve">                "e": "&lt;receive&gt;",</v>
      </c>
      <c r="L17" t="str">
        <f t="shared" si="6"/>
        <v xml:space="preserve">                "arc": null</v>
      </c>
      <c r="M17" s="10" t="str">
        <f t="shared" si="7"/>
        <v xml:space="preserve">              {
                "sp": "&lt;effectivedate YYYY-MM-DDT06:30:00+00:00&gt;",
                "v": "2.000",
                "q": "AAE1",
                "e": "&lt;receive&gt;",
                "arc": null
              },
</v>
      </c>
    </row>
    <row r="18" spans="1:13" x14ac:dyDescent="0.25">
      <c r="A18" t="s">
        <v>45</v>
      </c>
      <c r="B18" s="2">
        <f>'Step 30'!C17</f>
        <v>2</v>
      </c>
      <c r="C18" s="2" t="s">
        <v>11</v>
      </c>
      <c r="D18" s="2" t="s">
        <v>13</v>
      </c>
      <c r="F18" s="21" t="str">
        <f t="shared" si="0"/>
        <v/>
      </c>
      <c r="G18" s="21" t="str">
        <f t="shared" si="1"/>
        <v xml:space="preserve">,
</v>
      </c>
      <c r="H18" s="9" t="str">
        <f t="shared" si="2"/>
        <v xml:space="preserve">                "sp": "&lt;effectivedate YYYY-MM-DDT07:00:00+00:00&gt;",</v>
      </c>
      <c r="I18" t="str">
        <f t="shared" si="3"/>
        <v xml:space="preserve">                "v": "2.000",</v>
      </c>
      <c r="J18" t="str">
        <f t="shared" si="4"/>
        <v xml:space="preserve">                "q": "AAE1",</v>
      </c>
      <c r="K18" t="str">
        <f t="shared" si="5"/>
        <v xml:space="preserve">                "e": "&lt;receive&gt;",</v>
      </c>
      <c r="L18" t="str">
        <f t="shared" si="6"/>
        <v xml:space="preserve">                "arc": null</v>
      </c>
      <c r="M18" s="10" t="str">
        <f t="shared" si="7"/>
        <v xml:space="preserve">              {
                "sp": "&lt;effectivedate YYYY-MM-DDT07:00:00+00:00&gt;",
                "v": "2.000",
                "q": "AAE1",
                "e": "&lt;receive&gt;",
                "arc": null
              },
</v>
      </c>
    </row>
    <row r="19" spans="1:13" x14ac:dyDescent="0.25">
      <c r="A19" t="s">
        <v>46</v>
      </c>
      <c r="B19" s="2">
        <f>'Step 30'!C18</f>
        <v>2</v>
      </c>
      <c r="C19" s="2" t="s">
        <v>11</v>
      </c>
      <c r="D19" s="2" t="s">
        <v>13</v>
      </c>
      <c r="F19" s="21" t="str">
        <f t="shared" si="0"/>
        <v/>
      </c>
      <c r="G19" s="21" t="str">
        <f t="shared" si="1"/>
        <v xml:space="preserve">,
</v>
      </c>
      <c r="H19" s="9" t="str">
        <f t="shared" si="2"/>
        <v xml:space="preserve">                "sp": "&lt;effectivedate YYYY-MM-DDT07:30:00+00:00&gt;",</v>
      </c>
      <c r="I19" t="str">
        <f t="shared" si="3"/>
        <v xml:space="preserve">                "v": "2.000",</v>
      </c>
      <c r="J19" t="str">
        <f t="shared" si="4"/>
        <v xml:space="preserve">                "q": "AAE1",</v>
      </c>
      <c r="K19" t="str">
        <f t="shared" si="5"/>
        <v xml:space="preserve">                "e": "&lt;receive&gt;",</v>
      </c>
      <c r="L19" t="str">
        <f t="shared" si="6"/>
        <v xml:space="preserve">                "arc": null</v>
      </c>
      <c r="M19" s="10" t="str">
        <f t="shared" si="7"/>
        <v xml:space="preserve">              {
                "sp": "&lt;effectivedate YYYY-MM-DDT07:30:00+00:00&gt;",
                "v": "2.000",
                "q": "AAE1",
                "e": "&lt;receive&gt;",
                "arc": null
              },
</v>
      </c>
    </row>
    <row r="20" spans="1:13" x14ac:dyDescent="0.25">
      <c r="A20" t="s">
        <v>47</v>
      </c>
      <c r="B20" s="2">
        <f>'Step 30'!C19</f>
        <v>2</v>
      </c>
      <c r="C20" s="2" t="s">
        <v>11</v>
      </c>
      <c r="D20" s="2" t="s">
        <v>13</v>
      </c>
      <c r="F20" s="21" t="str">
        <f t="shared" si="0"/>
        <v/>
      </c>
      <c r="G20" s="21" t="str">
        <f t="shared" si="1"/>
        <v xml:space="preserve">,
</v>
      </c>
      <c r="H20" s="9" t="str">
        <f t="shared" si="2"/>
        <v xml:space="preserve">                "sp": "&lt;effectivedate YYYY-MM-DDT08:00:00+00:00&gt;",</v>
      </c>
      <c r="I20" t="str">
        <f t="shared" si="3"/>
        <v xml:space="preserve">                "v": "2.000",</v>
      </c>
      <c r="J20" t="str">
        <f t="shared" si="4"/>
        <v xml:space="preserve">                "q": "AAE1",</v>
      </c>
      <c r="K20" t="str">
        <f t="shared" si="5"/>
        <v xml:space="preserve">                "e": "&lt;receive&gt;",</v>
      </c>
      <c r="L20" t="str">
        <f t="shared" si="6"/>
        <v xml:space="preserve">                "arc": null</v>
      </c>
      <c r="M20" s="10" t="str">
        <f t="shared" si="7"/>
        <v xml:space="preserve">              {
                "sp": "&lt;effectivedate YYYY-MM-DDT08:00:00+00:00&gt;",
                "v": "2.000",
                "q": "AAE1",
                "e": "&lt;receive&gt;",
                "arc": null
              },
</v>
      </c>
    </row>
    <row r="21" spans="1:13" x14ac:dyDescent="0.25">
      <c r="A21" t="s">
        <v>48</v>
      </c>
      <c r="B21" s="2">
        <f>'Step 30'!C20</f>
        <v>2</v>
      </c>
      <c r="C21" s="2" t="s">
        <v>11</v>
      </c>
      <c r="D21" s="2" t="s">
        <v>13</v>
      </c>
      <c r="F21" s="21" t="str">
        <f t="shared" si="0"/>
        <v/>
      </c>
      <c r="G21" s="21" t="str">
        <f t="shared" si="1"/>
        <v xml:space="preserve">,
</v>
      </c>
      <c r="H21" s="9" t="str">
        <f t="shared" si="2"/>
        <v xml:space="preserve">                "sp": "&lt;effectivedate YYYY-MM-DDT08:30:00+00:00&gt;",</v>
      </c>
      <c r="I21" t="str">
        <f t="shared" si="3"/>
        <v xml:space="preserve">                "v": "2.000",</v>
      </c>
      <c r="J21" t="str">
        <f t="shared" si="4"/>
        <v xml:space="preserve">                "q": "AAE1",</v>
      </c>
      <c r="K21" t="str">
        <f t="shared" si="5"/>
        <v xml:space="preserve">                "e": "&lt;receive&gt;",</v>
      </c>
      <c r="L21" t="str">
        <f t="shared" si="6"/>
        <v xml:space="preserve">                "arc": null</v>
      </c>
      <c r="M21" s="10" t="str">
        <f t="shared" si="7"/>
        <v xml:space="preserve">              {
                "sp": "&lt;effectivedate YYYY-MM-DDT08:30:00+00:00&gt;",
                "v": "2.000",
                "q": "AAE1",
                "e": "&lt;receive&gt;",
                "arc": null
              },
</v>
      </c>
    </row>
    <row r="22" spans="1:13" x14ac:dyDescent="0.25">
      <c r="A22" t="s">
        <v>49</v>
      </c>
      <c r="B22" s="2">
        <f>'Step 30'!C21</f>
        <v>2</v>
      </c>
      <c r="C22" s="2" t="s">
        <v>11</v>
      </c>
      <c r="D22" s="2" t="s">
        <v>13</v>
      </c>
      <c r="F22" s="21" t="str">
        <f t="shared" si="0"/>
        <v/>
      </c>
      <c r="G22" s="21" t="str">
        <f t="shared" si="1"/>
        <v xml:space="preserve">,
</v>
      </c>
      <c r="H22" s="9" t="str">
        <f t="shared" si="2"/>
        <v xml:space="preserve">                "sp": "&lt;effectivedate YYYY-MM-DDT09:00:00+00:00&gt;",</v>
      </c>
      <c r="I22" t="str">
        <f t="shared" si="3"/>
        <v xml:space="preserve">                "v": "2.000",</v>
      </c>
      <c r="J22" t="str">
        <f t="shared" si="4"/>
        <v xml:space="preserve">                "q": "AAE1",</v>
      </c>
      <c r="K22" t="str">
        <f t="shared" si="5"/>
        <v xml:space="preserve">                "e": "&lt;receive&gt;",</v>
      </c>
      <c r="L22" t="str">
        <f t="shared" si="6"/>
        <v xml:space="preserve">                "arc": null</v>
      </c>
      <c r="M22" s="10" t="str">
        <f t="shared" si="7"/>
        <v xml:space="preserve">              {
                "sp": "&lt;effectivedate YYYY-MM-DDT09:00:00+00:00&gt;",
                "v": "2.000",
                "q": "AAE1",
                "e": "&lt;receive&gt;",
                "arc": null
              },
</v>
      </c>
    </row>
    <row r="23" spans="1:13" x14ac:dyDescent="0.25">
      <c r="A23" t="s">
        <v>50</v>
      </c>
      <c r="B23" s="2">
        <f>'Step 30'!C22</f>
        <v>2</v>
      </c>
      <c r="C23" s="2" t="s">
        <v>11</v>
      </c>
      <c r="D23" s="2" t="s">
        <v>13</v>
      </c>
      <c r="F23" s="21" t="str">
        <f t="shared" si="0"/>
        <v/>
      </c>
      <c r="G23" s="21" t="str">
        <f t="shared" si="1"/>
        <v xml:space="preserve">,
</v>
      </c>
      <c r="H23" s="9" t="str">
        <f t="shared" si="2"/>
        <v xml:space="preserve">                "sp": "&lt;effectivedate YYYY-MM-DDT09:30:00+00:00&gt;",</v>
      </c>
      <c r="I23" t="str">
        <f t="shared" si="3"/>
        <v xml:space="preserve">                "v": "2.000",</v>
      </c>
      <c r="J23" t="str">
        <f t="shared" si="4"/>
        <v xml:space="preserve">                "q": "AAE1",</v>
      </c>
      <c r="K23" t="str">
        <f t="shared" si="5"/>
        <v xml:space="preserve">                "e": "&lt;receive&gt;",</v>
      </c>
      <c r="L23" t="str">
        <f t="shared" si="6"/>
        <v xml:space="preserve">                "arc": null</v>
      </c>
      <c r="M23" s="10" t="str">
        <f t="shared" si="7"/>
        <v xml:space="preserve">              {
                "sp": "&lt;effectivedate YYYY-MM-DDT09:30:00+00:00&gt;",
                "v": "2.000",
                "q": "AAE1",
                "e": "&lt;receive&gt;",
                "arc": null
              },
</v>
      </c>
    </row>
    <row r="24" spans="1:13" x14ac:dyDescent="0.25">
      <c r="A24" t="s">
        <v>51</v>
      </c>
      <c r="B24" s="2">
        <f>'Step 30'!C23</f>
        <v>2</v>
      </c>
      <c r="C24" s="2" t="s">
        <v>11</v>
      </c>
      <c r="D24" s="2" t="s">
        <v>13</v>
      </c>
      <c r="F24" s="21" t="str">
        <f t="shared" si="0"/>
        <v/>
      </c>
      <c r="G24" s="21" t="str">
        <f t="shared" si="1"/>
        <v xml:space="preserve">,
</v>
      </c>
      <c r="H24" s="9" t="str">
        <f t="shared" si="2"/>
        <v xml:space="preserve">                "sp": "&lt;effectivedate YYYY-MM-DDT10:00:00+00:00&gt;",</v>
      </c>
      <c r="I24" t="str">
        <f t="shared" si="3"/>
        <v xml:space="preserve">                "v": "2.000",</v>
      </c>
      <c r="J24" t="str">
        <f t="shared" si="4"/>
        <v xml:space="preserve">                "q": "AAE1",</v>
      </c>
      <c r="K24" t="str">
        <f t="shared" si="5"/>
        <v xml:space="preserve">                "e": "&lt;receive&gt;",</v>
      </c>
      <c r="L24" t="str">
        <f t="shared" si="6"/>
        <v xml:space="preserve">                "arc": null</v>
      </c>
      <c r="M24" s="10" t="str">
        <f t="shared" si="7"/>
        <v xml:space="preserve">              {
                "sp": "&lt;effectivedate YYYY-MM-DDT10:00:00+00:00&gt;",
                "v": "2.000",
                "q": "AAE1",
                "e": "&lt;receive&gt;",
                "arc": null
              },
</v>
      </c>
    </row>
    <row r="25" spans="1:13" x14ac:dyDescent="0.25">
      <c r="A25" t="s">
        <v>52</v>
      </c>
      <c r="B25" s="2">
        <f>'Step 30'!C24</f>
        <v>2</v>
      </c>
      <c r="C25" s="2" t="s">
        <v>11</v>
      </c>
      <c r="D25" s="2" t="s">
        <v>13</v>
      </c>
      <c r="F25" s="21" t="str">
        <f t="shared" si="0"/>
        <v/>
      </c>
      <c r="G25" s="21" t="str">
        <f t="shared" si="1"/>
        <v xml:space="preserve">,
</v>
      </c>
      <c r="H25" s="9" t="str">
        <f t="shared" si="2"/>
        <v xml:space="preserve">                "sp": "&lt;effectivedate YYYY-MM-DDT10:30:00+00:00&gt;",</v>
      </c>
      <c r="I25" t="str">
        <f t="shared" si="3"/>
        <v xml:space="preserve">                "v": "2.000",</v>
      </c>
      <c r="J25" t="str">
        <f t="shared" si="4"/>
        <v xml:space="preserve">                "q": "AAE1",</v>
      </c>
      <c r="K25" t="str">
        <f t="shared" si="5"/>
        <v xml:space="preserve">                "e": "&lt;receive&gt;",</v>
      </c>
      <c r="L25" t="str">
        <f t="shared" si="6"/>
        <v xml:space="preserve">                "arc": null</v>
      </c>
      <c r="M25" s="10" t="str">
        <f t="shared" si="7"/>
        <v xml:space="preserve">              {
                "sp": "&lt;effectivedate YYYY-MM-DDT10:30:00+00:00&gt;",
                "v": "2.000",
                "q": "AAE1",
                "e": "&lt;receive&gt;",
                "arc": null
              },
</v>
      </c>
    </row>
    <row r="26" spans="1:13" x14ac:dyDescent="0.25">
      <c r="A26" t="s">
        <v>53</v>
      </c>
      <c r="B26" s="2">
        <f>'Step 30'!C25</f>
        <v>2</v>
      </c>
      <c r="C26" s="2" t="s">
        <v>11</v>
      </c>
      <c r="D26" s="2" t="s">
        <v>13</v>
      </c>
      <c r="F26" s="21" t="str">
        <f t="shared" si="0"/>
        <v/>
      </c>
      <c r="G26" s="21" t="str">
        <f t="shared" si="1"/>
        <v xml:space="preserve">,
</v>
      </c>
      <c r="H26" s="9" t="str">
        <f t="shared" si="2"/>
        <v xml:space="preserve">                "sp": "&lt;effectivedate YYYY-MM-DDT11:00:00+00:00&gt;",</v>
      </c>
      <c r="I26" t="str">
        <f t="shared" si="3"/>
        <v xml:space="preserve">                "v": "2.000",</v>
      </c>
      <c r="J26" t="str">
        <f t="shared" si="4"/>
        <v xml:space="preserve">                "q": "AAE1",</v>
      </c>
      <c r="K26" t="str">
        <f t="shared" si="5"/>
        <v xml:space="preserve">                "e": "&lt;receive&gt;",</v>
      </c>
      <c r="L26" t="str">
        <f t="shared" si="6"/>
        <v xml:space="preserve">                "arc": null</v>
      </c>
      <c r="M26" s="10" t="str">
        <f t="shared" si="7"/>
        <v xml:space="preserve">              {
                "sp": "&lt;effectivedate YYYY-MM-DDT11:00:00+00:00&gt;",
                "v": "2.000",
                "q": "AAE1",
                "e": "&lt;receive&gt;",
                "arc": null
              },
</v>
      </c>
    </row>
    <row r="27" spans="1:13" x14ac:dyDescent="0.25">
      <c r="A27" t="s">
        <v>54</v>
      </c>
      <c r="B27" s="2">
        <f>'Step 30'!C26</f>
        <v>2</v>
      </c>
      <c r="C27" s="2" t="s">
        <v>11</v>
      </c>
      <c r="D27" s="2" t="s">
        <v>13</v>
      </c>
      <c r="F27" s="21" t="str">
        <f t="shared" si="0"/>
        <v/>
      </c>
      <c r="G27" s="21" t="str">
        <f t="shared" si="1"/>
        <v xml:space="preserve">,
</v>
      </c>
      <c r="H27" s="9" t="str">
        <f t="shared" si="2"/>
        <v xml:space="preserve">                "sp": "&lt;effectivedate YYYY-MM-DDT11:30:00+00:00&gt;",</v>
      </c>
      <c r="I27" t="str">
        <f t="shared" si="3"/>
        <v xml:space="preserve">                "v": "2.000",</v>
      </c>
      <c r="J27" t="str">
        <f t="shared" si="4"/>
        <v xml:space="preserve">                "q": "AAE1",</v>
      </c>
      <c r="K27" t="str">
        <f t="shared" si="5"/>
        <v xml:space="preserve">                "e": "&lt;receive&gt;",</v>
      </c>
      <c r="L27" t="str">
        <f t="shared" si="6"/>
        <v xml:space="preserve">                "arc": null</v>
      </c>
      <c r="M27" s="10" t="str">
        <f t="shared" si="7"/>
        <v xml:space="preserve">              {
                "sp": "&lt;effectivedate YYYY-MM-DDT11:30:00+00:00&gt;",
                "v": "2.000",
                "q": "AAE1",
                "e": "&lt;receive&gt;",
                "arc": null
              },
</v>
      </c>
    </row>
    <row r="28" spans="1:13" x14ac:dyDescent="0.25">
      <c r="A28" t="s">
        <v>55</v>
      </c>
      <c r="B28" s="2">
        <f>'Step 30'!C27</f>
        <v>2</v>
      </c>
      <c r="C28" s="2" t="s">
        <v>11</v>
      </c>
      <c r="D28" s="2" t="s">
        <v>13</v>
      </c>
      <c r="F28" s="21" t="str">
        <f t="shared" si="0"/>
        <v/>
      </c>
      <c r="G28" s="21" t="str">
        <f t="shared" si="1"/>
        <v xml:space="preserve">,
</v>
      </c>
      <c r="H28" s="9" t="str">
        <f t="shared" si="2"/>
        <v xml:space="preserve">                "sp": "&lt;effectivedate YYYY-MM-DDT12:00:00+00:00&gt;",</v>
      </c>
      <c r="I28" t="str">
        <f t="shared" si="3"/>
        <v xml:space="preserve">                "v": "2.000",</v>
      </c>
      <c r="J28" t="str">
        <f t="shared" si="4"/>
        <v xml:space="preserve">                "q": "AAE1",</v>
      </c>
      <c r="K28" t="str">
        <f t="shared" si="5"/>
        <v xml:space="preserve">                "e": "&lt;receive&gt;",</v>
      </c>
      <c r="L28" t="str">
        <f t="shared" si="6"/>
        <v xml:space="preserve">                "arc": null</v>
      </c>
      <c r="M28" s="10" t="str">
        <f t="shared" si="7"/>
        <v xml:space="preserve">              {
                "sp": "&lt;effectivedate YYYY-MM-DDT12:00:00+00:00&gt;",
                "v": "2.000",
                "q": "AAE1",
                "e": "&lt;receive&gt;",
                "arc": null
              },
</v>
      </c>
    </row>
    <row r="29" spans="1:13" x14ac:dyDescent="0.25">
      <c r="A29" t="s">
        <v>56</v>
      </c>
      <c r="B29" s="2">
        <f>'Step 30'!C28</f>
        <v>3</v>
      </c>
      <c r="C29" s="2" t="s">
        <v>11</v>
      </c>
      <c r="D29" s="2" t="s">
        <v>13</v>
      </c>
      <c r="F29" s="21" t="str">
        <f t="shared" si="0"/>
        <v/>
      </c>
      <c r="G29" s="21" t="str">
        <f t="shared" si="1"/>
        <v xml:space="preserve">,
</v>
      </c>
      <c r="H29" s="9" t="str">
        <f t="shared" si="2"/>
        <v xml:space="preserve">                "sp": "&lt;effectivedate YYYY-MM-DDT12:30:00+00:00&gt;",</v>
      </c>
      <c r="I29" t="str">
        <f t="shared" si="3"/>
        <v xml:space="preserve">                "v": "3.000",</v>
      </c>
      <c r="J29" t="str">
        <f t="shared" si="4"/>
        <v xml:space="preserve">                "q": "AAE1",</v>
      </c>
      <c r="K29" t="str">
        <f t="shared" si="5"/>
        <v xml:space="preserve">                "e": "&lt;receive&gt;",</v>
      </c>
      <c r="L29" t="str">
        <f t="shared" si="6"/>
        <v xml:space="preserve">                "arc": null</v>
      </c>
      <c r="M29" s="10" t="str">
        <f t="shared" si="7"/>
        <v xml:space="preserve">              {
                "sp": "&lt;effectivedate YYYY-MM-DDT12:30:00+00:00&gt;",
                "v": "3.000",
                "q": "AAE1",
                "e": "&lt;receive&gt;",
                "arc": null
              },
</v>
      </c>
    </row>
    <row r="30" spans="1:13" x14ac:dyDescent="0.25">
      <c r="A30" t="s">
        <v>57</v>
      </c>
      <c r="B30" s="2">
        <f>'Step 30'!C29</f>
        <v>3</v>
      </c>
      <c r="C30" s="2" t="s">
        <v>11</v>
      </c>
      <c r="D30" s="2" t="s">
        <v>13</v>
      </c>
      <c r="F30" s="21" t="str">
        <f t="shared" si="0"/>
        <v/>
      </c>
      <c r="G30" s="21" t="str">
        <f t="shared" si="1"/>
        <v xml:space="preserve">,
</v>
      </c>
      <c r="H30" s="9" t="str">
        <f t="shared" si="2"/>
        <v xml:space="preserve">                "sp": "&lt;effectivedate YYYY-MM-DDT13:00:00+00:00&gt;",</v>
      </c>
      <c r="I30" t="str">
        <f t="shared" si="3"/>
        <v xml:space="preserve">                "v": "3.000",</v>
      </c>
      <c r="J30" t="str">
        <f t="shared" si="4"/>
        <v xml:space="preserve">                "q": "AAE1",</v>
      </c>
      <c r="K30" t="str">
        <f t="shared" si="5"/>
        <v xml:space="preserve">                "e": "&lt;receive&gt;",</v>
      </c>
      <c r="L30" t="str">
        <f t="shared" si="6"/>
        <v xml:space="preserve">                "arc": null</v>
      </c>
      <c r="M30" s="10" t="str">
        <f t="shared" si="7"/>
        <v xml:space="preserve">              {
                "sp": "&lt;effectivedate YYYY-MM-DDT13:00:00+00:00&gt;",
                "v": "3.000",
                "q": "AAE1",
                "e": "&lt;receive&gt;",
                "arc": null
              },
</v>
      </c>
    </row>
    <row r="31" spans="1:13" x14ac:dyDescent="0.25">
      <c r="A31" t="s">
        <v>58</v>
      </c>
      <c r="B31" s="2">
        <f>'Step 30'!C30</f>
        <v>3</v>
      </c>
      <c r="C31" s="2" t="s">
        <v>11</v>
      </c>
      <c r="D31" s="2" t="s">
        <v>13</v>
      </c>
      <c r="F31" s="21" t="str">
        <f t="shared" si="0"/>
        <v/>
      </c>
      <c r="G31" s="21" t="str">
        <f t="shared" si="1"/>
        <v xml:space="preserve">,
</v>
      </c>
      <c r="H31" s="9" t="str">
        <f t="shared" si="2"/>
        <v xml:space="preserve">                "sp": "&lt;effectivedate YYYY-MM-DDT13:30:00+00:00&gt;",</v>
      </c>
      <c r="I31" t="str">
        <f t="shared" si="3"/>
        <v xml:space="preserve">                "v": "3.000",</v>
      </c>
      <c r="J31" t="str">
        <f t="shared" si="4"/>
        <v xml:space="preserve">                "q": "AAE1",</v>
      </c>
      <c r="K31" t="str">
        <f t="shared" si="5"/>
        <v xml:space="preserve">                "e": "&lt;receive&gt;",</v>
      </c>
      <c r="L31" t="str">
        <f t="shared" si="6"/>
        <v xml:space="preserve">                "arc": null</v>
      </c>
      <c r="M31" s="10" t="str">
        <f t="shared" si="7"/>
        <v xml:space="preserve">              {
                "sp": "&lt;effectivedate YYYY-MM-DDT13:30:00+00:00&gt;",
                "v": "3.000",
                "q": "AAE1",
                "e": "&lt;receive&gt;",
                "arc": null
              },
</v>
      </c>
    </row>
    <row r="32" spans="1:13" x14ac:dyDescent="0.25">
      <c r="A32" t="s">
        <v>59</v>
      </c>
      <c r="B32" s="2">
        <f>'Step 30'!C31</f>
        <v>3</v>
      </c>
      <c r="C32" s="2" t="s">
        <v>11</v>
      </c>
      <c r="D32" s="2" t="s">
        <v>13</v>
      </c>
      <c r="F32" s="21" t="str">
        <f t="shared" si="0"/>
        <v/>
      </c>
      <c r="G32" s="21" t="str">
        <f t="shared" si="1"/>
        <v xml:space="preserve">,
</v>
      </c>
      <c r="H32" s="9" t="str">
        <f t="shared" si="2"/>
        <v xml:space="preserve">                "sp": "&lt;effectivedate YYYY-MM-DDT14:00:00+00:00&gt;",</v>
      </c>
      <c r="I32" t="str">
        <f t="shared" si="3"/>
        <v xml:space="preserve">                "v": "3.000",</v>
      </c>
      <c r="J32" t="str">
        <f t="shared" si="4"/>
        <v xml:space="preserve">                "q": "AAE1",</v>
      </c>
      <c r="K32" t="str">
        <f t="shared" si="5"/>
        <v xml:space="preserve">                "e": "&lt;receive&gt;",</v>
      </c>
      <c r="L32" t="str">
        <f t="shared" si="6"/>
        <v xml:space="preserve">                "arc": null</v>
      </c>
      <c r="M32" s="10" t="str">
        <f t="shared" si="7"/>
        <v xml:space="preserve">              {
                "sp": "&lt;effectivedate YYYY-MM-DDT14:00:00+00:00&gt;",
                "v": "3.000",
                "q": "AAE1",
                "e": "&lt;receive&gt;",
                "arc": null
              },
</v>
      </c>
    </row>
    <row r="33" spans="1:13" x14ac:dyDescent="0.25">
      <c r="A33" t="s">
        <v>60</v>
      </c>
      <c r="B33" s="2">
        <f>'Step 30'!C32</f>
        <v>3</v>
      </c>
      <c r="C33" s="2" t="s">
        <v>11</v>
      </c>
      <c r="D33" s="2" t="s">
        <v>13</v>
      </c>
      <c r="F33" s="21" t="str">
        <f t="shared" si="0"/>
        <v/>
      </c>
      <c r="G33" s="21" t="str">
        <f t="shared" si="1"/>
        <v xml:space="preserve">,
</v>
      </c>
      <c r="H33" s="9" t="str">
        <f t="shared" si="2"/>
        <v xml:space="preserve">                "sp": "&lt;effectivedate YYYY-MM-DDT14:30:00+00:00&gt;",</v>
      </c>
      <c r="I33" t="str">
        <f t="shared" si="3"/>
        <v xml:space="preserve">                "v": "3.000",</v>
      </c>
      <c r="J33" t="str">
        <f t="shared" si="4"/>
        <v xml:space="preserve">                "q": "AAE1",</v>
      </c>
      <c r="K33" t="str">
        <f t="shared" si="5"/>
        <v xml:space="preserve">                "e": "&lt;receive&gt;",</v>
      </c>
      <c r="L33" t="str">
        <f t="shared" si="6"/>
        <v xml:space="preserve">                "arc": null</v>
      </c>
      <c r="M33" s="10" t="str">
        <f t="shared" si="7"/>
        <v xml:space="preserve">              {
                "sp": "&lt;effectivedate YYYY-MM-DDT14:30:00+00:00&gt;",
                "v": "3.000",
                "q": "AAE1",
                "e": "&lt;receive&gt;",
                "arc": null
              },
</v>
      </c>
    </row>
    <row r="34" spans="1:13" x14ac:dyDescent="0.25">
      <c r="A34" t="s">
        <v>61</v>
      </c>
      <c r="B34" s="2">
        <f>'Step 30'!C33</f>
        <v>3</v>
      </c>
      <c r="C34" s="2" t="s">
        <v>11</v>
      </c>
      <c r="D34" s="2" t="s">
        <v>13</v>
      </c>
      <c r="F34" s="21" t="str">
        <f t="shared" si="0"/>
        <v/>
      </c>
      <c r="G34" s="21" t="str">
        <f t="shared" si="1"/>
        <v xml:space="preserve">,
</v>
      </c>
      <c r="H34" s="9" t="str">
        <f t="shared" si="2"/>
        <v xml:space="preserve">                "sp": "&lt;effectivedate YYYY-MM-DDT15:00:00+00:00&gt;",</v>
      </c>
      <c r="I34" t="str">
        <f t="shared" si="3"/>
        <v xml:space="preserve">                "v": "3.000",</v>
      </c>
      <c r="J34" t="str">
        <f t="shared" si="4"/>
        <v xml:space="preserve">                "q": "AAE1",</v>
      </c>
      <c r="K34" t="str">
        <f t="shared" si="5"/>
        <v xml:space="preserve">                "e": "&lt;receive&gt;",</v>
      </c>
      <c r="L34" t="str">
        <f t="shared" si="6"/>
        <v xml:space="preserve">                "arc": null</v>
      </c>
      <c r="M34" s="10" t="str">
        <f t="shared" si="7"/>
        <v xml:space="preserve">              {
                "sp": "&lt;effectivedate YYYY-MM-DDT15:00:00+00:00&gt;",
                "v": "3.000",
                "q": "AAE1",
                "e": "&lt;receive&gt;",
                "arc": null
              },
</v>
      </c>
    </row>
    <row r="35" spans="1:13" x14ac:dyDescent="0.25">
      <c r="A35" t="s">
        <v>62</v>
      </c>
      <c r="B35" s="2">
        <f>'Step 30'!C34</f>
        <v>3</v>
      </c>
      <c r="C35" s="2" t="s">
        <v>11</v>
      </c>
      <c r="D35" s="2" t="s">
        <v>13</v>
      </c>
      <c r="F35" s="21" t="str">
        <f t="shared" si="0"/>
        <v/>
      </c>
      <c r="G35" s="21" t="str">
        <f t="shared" si="1"/>
        <v xml:space="preserve">,
</v>
      </c>
      <c r="H35" s="9" t="str">
        <f t="shared" si="2"/>
        <v xml:space="preserve">                "sp": "&lt;effectivedate YYYY-MM-DDT15:30:00+00:00&gt;",</v>
      </c>
      <c r="I35" t="str">
        <f t="shared" si="3"/>
        <v xml:space="preserve">                "v": "3.000",</v>
      </c>
      <c r="J35" t="str">
        <f t="shared" si="4"/>
        <v xml:space="preserve">                "q": "AAE1",</v>
      </c>
      <c r="K35" t="str">
        <f t="shared" si="5"/>
        <v xml:space="preserve">                "e": "&lt;receive&gt;",</v>
      </c>
      <c r="L35" t="str">
        <f t="shared" si="6"/>
        <v xml:space="preserve">                "arc": null</v>
      </c>
      <c r="M35" s="10" t="str">
        <f t="shared" si="7"/>
        <v xml:space="preserve">              {
                "sp": "&lt;effectivedate YYYY-MM-DDT15:30:00+00:00&gt;",
                "v": "3.000",
                "q": "AAE1",
                "e": "&lt;receive&gt;",
                "arc": null
              },
</v>
      </c>
    </row>
    <row r="36" spans="1:13" x14ac:dyDescent="0.25">
      <c r="A36" t="s">
        <v>63</v>
      </c>
      <c r="B36" s="2">
        <f>'Step 30'!C35</f>
        <v>3</v>
      </c>
      <c r="C36" s="2" t="s">
        <v>11</v>
      </c>
      <c r="D36" s="2" t="s">
        <v>13</v>
      </c>
      <c r="F36" s="21" t="str">
        <f t="shared" si="0"/>
        <v/>
      </c>
      <c r="G36" s="21" t="str">
        <f t="shared" si="1"/>
        <v xml:space="preserve">,
</v>
      </c>
      <c r="H36" s="9" t="str">
        <f t="shared" si="2"/>
        <v xml:space="preserve">                "sp": "&lt;effectivedate YYYY-MM-DDT16:00:00+00:00&gt;",</v>
      </c>
      <c r="I36" t="str">
        <f t="shared" si="3"/>
        <v xml:space="preserve">                "v": "3.000",</v>
      </c>
      <c r="J36" t="str">
        <f t="shared" si="4"/>
        <v xml:space="preserve">                "q": "AAE1",</v>
      </c>
      <c r="K36" t="str">
        <f t="shared" si="5"/>
        <v xml:space="preserve">                "e": "&lt;receive&gt;",</v>
      </c>
      <c r="L36" t="str">
        <f t="shared" si="6"/>
        <v xml:space="preserve">                "arc": null</v>
      </c>
      <c r="M36" s="10" t="str">
        <f t="shared" si="7"/>
        <v xml:space="preserve">              {
                "sp": "&lt;effectivedate YYYY-MM-DDT16:00:00+00:00&gt;",
                "v": "3.000",
                "q": "AAE1",
                "e": "&lt;receive&gt;",
                "arc": null
              },
</v>
      </c>
    </row>
    <row r="37" spans="1:13" x14ac:dyDescent="0.25">
      <c r="A37" t="s">
        <v>64</v>
      </c>
      <c r="B37" s="2">
        <f>'Step 30'!C36</f>
        <v>3</v>
      </c>
      <c r="C37" s="2" t="s">
        <v>11</v>
      </c>
      <c r="D37" s="2" t="s">
        <v>13</v>
      </c>
      <c r="F37" s="21" t="str">
        <f t="shared" si="0"/>
        <v/>
      </c>
      <c r="G37" s="21" t="str">
        <f t="shared" si="1"/>
        <v xml:space="preserve">,
</v>
      </c>
      <c r="H37" s="9" t="str">
        <f t="shared" si="2"/>
        <v xml:space="preserve">                "sp": "&lt;effectivedate YYYY-MM-DDT16:30:00+00:00&gt;",</v>
      </c>
      <c r="I37" t="str">
        <f t="shared" si="3"/>
        <v xml:space="preserve">                "v": "3.000",</v>
      </c>
      <c r="J37" t="str">
        <f t="shared" si="4"/>
        <v xml:space="preserve">                "q": "AAE1",</v>
      </c>
      <c r="K37" t="str">
        <f t="shared" si="5"/>
        <v xml:space="preserve">                "e": "&lt;receive&gt;",</v>
      </c>
      <c r="L37" t="str">
        <f t="shared" si="6"/>
        <v xml:space="preserve">                "arc": null</v>
      </c>
      <c r="M37" s="10" t="str">
        <f t="shared" si="7"/>
        <v xml:space="preserve">              {
                "sp": "&lt;effectivedate YYYY-MM-DDT16:30:00+00:00&gt;",
                "v": "3.000",
                "q": "AAE1",
                "e": "&lt;receive&gt;",
                "arc": null
              },
</v>
      </c>
    </row>
    <row r="38" spans="1:13" x14ac:dyDescent="0.25">
      <c r="A38" t="s">
        <v>65</v>
      </c>
      <c r="B38" s="2">
        <f>'Step 30'!C37</f>
        <v>3</v>
      </c>
      <c r="C38" s="2" t="s">
        <v>11</v>
      </c>
      <c r="D38" s="2" t="s">
        <v>13</v>
      </c>
      <c r="F38" s="21" t="str">
        <f t="shared" si="0"/>
        <v/>
      </c>
      <c r="G38" s="21" t="str">
        <f t="shared" si="1"/>
        <v xml:space="preserve">,
</v>
      </c>
      <c r="H38" s="9" t="str">
        <f t="shared" si="2"/>
        <v xml:space="preserve">                "sp": "&lt;effectivedate YYYY-MM-DDT17:00:00+00:00&gt;",</v>
      </c>
      <c r="I38" t="str">
        <f t="shared" si="3"/>
        <v xml:space="preserve">                "v": "3.000",</v>
      </c>
      <c r="J38" t="str">
        <f t="shared" si="4"/>
        <v xml:space="preserve">                "q": "AAE1",</v>
      </c>
      <c r="K38" t="str">
        <f t="shared" si="5"/>
        <v xml:space="preserve">                "e": "&lt;receive&gt;",</v>
      </c>
      <c r="L38" t="str">
        <f t="shared" si="6"/>
        <v xml:space="preserve">                "arc": null</v>
      </c>
      <c r="M38" s="10" t="str">
        <f t="shared" si="7"/>
        <v xml:space="preserve">              {
                "sp": "&lt;effectivedate YYYY-MM-DDT17:00:00+00:00&gt;",
                "v": "3.000",
                "q": "AAE1",
                "e": "&lt;receive&gt;",
                "arc": null
              },
</v>
      </c>
    </row>
    <row r="39" spans="1:13" x14ac:dyDescent="0.25">
      <c r="A39" t="s">
        <v>66</v>
      </c>
      <c r="B39" s="2">
        <f>'Step 30'!C38</f>
        <v>3</v>
      </c>
      <c r="C39" s="2" t="s">
        <v>11</v>
      </c>
      <c r="D39" s="2" t="s">
        <v>13</v>
      </c>
      <c r="F39" s="21" t="str">
        <f t="shared" si="0"/>
        <v/>
      </c>
      <c r="G39" s="21" t="str">
        <f t="shared" si="1"/>
        <v xml:space="preserve">,
</v>
      </c>
      <c r="H39" s="9" t="str">
        <f t="shared" si="2"/>
        <v xml:space="preserve">                "sp": "&lt;effectivedate YYYY-MM-DDT17:30:00+00:00&gt;",</v>
      </c>
      <c r="I39" t="str">
        <f t="shared" si="3"/>
        <v xml:space="preserve">                "v": "3.000",</v>
      </c>
      <c r="J39" t="str">
        <f t="shared" si="4"/>
        <v xml:space="preserve">                "q": "AAE1",</v>
      </c>
      <c r="K39" t="str">
        <f t="shared" si="5"/>
        <v xml:space="preserve">                "e": "&lt;receive&gt;",</v>
      </c>
      <c r="L39" t="str">
        <f t="shared" si="6"/>
        <v xml:space="preserve">                "arc": null</v>
      </c>
      <c r="M39" s="10" t="str">
        <f t="shared" si="7"/>
        <v xml:space="preserve">              {
                "sp": "&lt;effectivedate YYYY-MM-DDT17:30:00+00:00&gt;",
                "v": "3.000",
                "q": "AAE1",
                "e": "&lt;receive&gt;",
                "arc": null
              },
</v>
      </c>
    </row>
    <row r="40" spans="1:13" x14ac:dyDescent="0.25">
      <c r="A40" t="s">
        <v>67</v>
      </c>
      <c r="B40" s="2">
        <f>'Step 30'!C39</f>
        <v>3</v>
      </c>
      <c r="C40" s="2" t="s">
        <v>11</v>
      </c>
      <c r="D40" s="2" t="s">
        <v>13</v>
      </c>
      <c r="F40" s="21" t="str">
        <f t="shared" si="0"/>
        <v/>
      </c>
      <c r="G40" s="21" t="str">
        <f t="shared" si="1"/>
        <v xml:space="preserve">,
</v>
      </c>
      <c r="H40" s="9" t="str">
        <f t="shared" si="2"/>
        <v xml:space="preserve">                "sp": "&lt;effectivedate YYYY-MM-DDT18:00:00+00:00&gt;",</v>
      </c>
      <c r="I40" t="str">
        <f t="shared" si="3"/>
        <v xml:space="preserve">                "v": "3.000",</v>
      </c>
      <c r="J40" t="str">
        <f t="shared" si="4"/>
        <v xml:space="preserve">                "q": "AAE1",</v>
      </c>
      <c r="K40" t="str">
        <f t="shared" si="5"/>
        <v xml:space="preserve">                "e": "&lt;receive&gt;",</v>
      </c>
      <c r="L40" t="str">
        <f t="shared" si="6"/>
        <v xml:space="preserve">                "arc": null</v>
      </c>
      <c r="M40" s="10" t="str">
        <f t="shared" si="7"/>
        <v xml:space="preserve">              {
                "sp": "&lt;effectivedate YYYY-MM-DDT18:00:00+00:00&gt;",
                "v": "3.000",
                "q": "AAE1",
                "e": "&lt;receive&gt;",
                "arc": null
              },
</v>
      </c>
    </row>
    <row r="41" spans="1:13" x14ac:dyDescent="0.25">
      <c r="A41" t="s">
        <v>68</v>
      </c>
      <c r="B41" s="2">
        <f>'Step 30'!C40</f>
        <v>4</v>
      </c>
      <c r="C41" s="2" t="s">
        <v>11</v>
      </c>
      <c r="D41" s="2" t="s">
        <v>13</v>
      </c>
      <c r="F41" s="21" t="str">
        <f t="shared" si="0"/>
        <v/>
      </c>
      <c r="G41" s="21" t="str">
        <f t="shared" si="1"/>
        <v xml:space="preserve">,
</v>
      </c>
      <c r="H41" s="9" t="str">
        <f t="shared" si="2"/>
        <v xml:space="preserve">                "sp": "&lt;effectivedate YYYY-MM-DDT18:30:00+00:00&gt;",</v>
      </c>
      <c r="I41" t="str">
        <f t="shared" si="3"/>
        <v xml:space="preserve">                "v": "4.000",</v>
      </c>
      <c r="J41" t="str">
        <f t="shared" si="4"/>
        <v xml:space="preserve">                "q": "AAE1",</v>
      </c>
      <c r="K41" t="str">
        <f t="shared" si="5"/>
        <v xml:space="preserve">                "e": "&lt;receive&gt;",</v>
      </c>
      <c r="L41" t="str">
        <f t="shared" si="6"/>
        <v xml:space="preserve">                "arc": null</v>
      </c>
      <c r="M41" s="10" t="str">
        <f t="shared" si="7"/>
        <v xml:space="preserve">              {
                "sp": "&lt;effectivedate YYYY-MM-DDT18:30:00+00:00&gt;",
                "v": "4.000",
                "q": "AAE1",
                "e": "&lt;receive&gt;",
                "arc": null
              },
</v>
      </c>
    </row>
    <row r="42" spans="1:13" x14ac:dyDescent="0.25">
      <c r="A42" t="s">
        <v>69</v>
      </c>
      <c r="B42" s="2">
        <f>'Step 30'!C41</f>
        <v>4</v>
      </c>
      <c r="C42" s="2" t="s">
        <v>11</v>
      </c>
      <c r="D42" s="2" t="s">
        <v>13</v>
      </c>
      <c r="F42" s="21" t="str">
        <f t="shared" si="0"/>
        <v/>
      </c>
      <c r="G42" s="21" t="str">
        <f t="shared" si="1"/>
        <v xml:space="preserve">,
</v>
      </c>
      <c r="H42" s="9" t="str">
        <f t="shared" si="2"/>
        <v xml:space="preserve">                "sp": "&lt;effectivedate YYYY-MM-DDT19:00:00+00:00&gt;",</v>
      </c>
      <c r="I42" t="str">
        <f t="shared" si="3"/>
        <v xml:space="preserve">                "v": "4.000",</v>
      </c>
      <c r="J42" t="str">
        <f t="shared" si="4"/>
        <v xml:space="preserve">                "q": "AAE1",</v>
      </c>
      <c r="K42" t="str">
        <f t="shared" si="5"/>
        <v xml:space="preserve">                "e": "&lt;receive&gt;",</v>
      </c>
      <c r="L42" t="str">
        <f t="shared" si="6"/>
        <v xml:space="preserve">                "arc": null</v>
      </c>
      <c r="M42" s="10" t="str">
        <f t="shared" si="7"/>
        <v xml:space="preserve">              {
                "sp": "&lt;effectivedate YYYY-MM-DDT19:00:00+00:00&gt;",
                "v": "4.000",
                "q": "AAE1",
                "e": "&lt;receive&gt;",
                "arc": null
              },
</v>
      </c>
    </row>
    <row r="43" spans="1:13" x14ac:dyDescent="0.25">
      <c r="A43" t="s">
        <v>70</v>
      </c>
      <c r="B43" s="2">
        <f>'Step 30'!C42</f>
        <v>4</v>
      </c>
      <c r="C43" s="2" t="s">
        <v>11</v>
      </c>
      <c r="D43" s="2" t="s">
        <v>13</v>
      </c>
      <c r="F43" s="21" t="str">
        <f t="shared" si="0"/>
        <v/>
      </c>
      <c r="G43" s="21" t="str">
        <f t="shared" si="1"/>
        <v xml:space="preserve">,
</v>
      </c>
      <c r="H43" s="9" t="str">
        <f t="shared" si="2"/>
        <v xml:space="preserve">                "sp": "&lt;effectivedate YYYY-MM-DDT19:30:00+00:00&gt;",</v>
      </c>
      <c r="I43" t="str">
        <f t="shared" si="3"/>
        <v xml:space="preserve">                "v": "4.000",</v>
      </c>
      <c r="J43" t="str">
        <f t="shared" si="4"/>
        <v xml:space="preserve">                "q": "AAE1",</v>
      </c>
      <c r="K43" t="str">
        <f t="shared" si="5"/>
        <v xml:space="preserve">                "e": "&lt;receive&gt;",</v>
      </c>
      <c r="L43" t="str">
        <f t="shared" si="6"/>
        <v xml:space="preserve">                "arc": null</v>
      </c>
      <c r="M43" s="10" t="str">
        <f t="shared" si="7"/>
        <v xml:space="preserve">              {
                "sp": "&lt;effectivedate YYYY-MM-DDT19:30:00+00:00&gt;",
                "v": "4.000",
                "q": "AAE1",
                "e": "&lt;receive&gt;",
                "arc": null
              },
</v>
      </c>
    </row>
    <row r="44" spans="1:13" x14ac:dyDescent="0.25">
      <c r="A44" t="s">
        <v>71</v>
      </c>
      <c r="B44" s="2">
        <f>'Step 30'!C43</f>
        <v>4</v>
      </c>
      <c r="C44" s="2" t="s">
        <v>11</v>
      </c>
      <c r="D44" s="2" t="s">
        <v>13</v>
      </c>
      <c r="F44" s="21" t="str">
        <f t="shared" si="0"/>
        <v/>
      </c>
      <c r="G44" s="21" t="str">
        <f t="shared" si="1"/>
        <v xml:space="preserve">,
</v>
      </c>
      <c r="H44" s="9" t="str">
        <f t="shared" si="2"/>
        <v xml:space="preserve">                "sp": "&lt;effectivedate YYYY-MM-DDT20:00:00+00:00&gt;",</v>
      </c>
      <c r="I44" t="str">
        <f t="shared" si="3"/>
        <v xml:space="preserve">                "v": "4.000",</v>
      </c>
      <c r="J44" t="str">
        <f t="shared" si="4"/>
        <v xml:space="preserve">                "q": "AAE1",</v>
      </c>
      <c r="K44" t="str">
        <f t="shared" si="5"/>
        <v xml:space="preserve">                "e": "&lt;receive&gt;",</v>
      </c>
      <c r="L44" t="str">
        <f t="shared" si="6"/>
        <v xml:space="preserve">                "arc": null</v>
      </c>
      <c r="M44" s="10" t="str">
        <f t="shared" si="7"/>
        <v xml:space="preserve">              {
                "sp": "&lt;effectivedate YYYY-MM-DDT20:00:00+00:00&gt;",
                "v": "4.000",
                "q": "AAE1",
                "e": "&lt;receive&gt;",
                "arc": null
              },
</v>
      </c>
    </row>
    <row r="45" spans="1:13" x14ac:dyDescent="0.25">
      <c r="A45" t="s">
        <v>72</v>
      </c>
      <c r="B45" s="2">
        <f>'Step 30'!C44</f>
        <v>4</v>
      </c>
      <c r="C45" s="2" t="s">
        <v>11</v>
      </c>
      <c r="D45" s="2" t="s">
        <v>13</v>
      </c>
      <c r="F45" s="21" t="str">
        <f t="shared" si="0"/>
        <v/>
      </c>
      <c r="G45" s="21" t="str">
        <f t="shared" si="1"/>
        <v xml:space="preserve">,
</v>
      </c>
      <c r="H45" s="9" t="str">
        <f t="shared" si="2"/>
        <v xml:space="preserve">                "sp": "&lt;effectivedate YYYY-MM-DDT20:30:00+00:00&gt;",</v>
      </c>
      <c r="I45" t="str">
        <f t="shared" si="3"/>
        <v xml:space="preserve">                "v": "4.000",</v>
      </c>
      <c r="J45" t="str">
        <f t="shared" si="4"/>
        <v xml:space="preserve">                "q": "AAE1",</v>
      </c>
      <c r="K45" t="str">
        <f t="shared" si="5"/>
        <v xml:space="preserve">                "e": "&lt;receive&gt;",</v>
      </c>
      <c r="L45" t="str">
        <f t="shared" si="6"/>
        <v xml:space="preserve">                "arc": null</v>
      </c>
      <c r="M45" s="10" t="str">
        <f t="shared" si="7"/>
        <v xml:space="preserve">              {
                "sp": "&lt;effectivedate YYYY-MM-DDT20:30:00+00:00&gt;",
                "v": "4.000",
                "q": "AAE1",
                "e": "&lt;receive&gt;",
                "arc": null
              },
</v>
      </c>
    </row>
    <row r="46" spans="1:13" x14ac:dyDescent="0.25">
      <c r="A46" t="s">
        <v>73</v>
      </c>
      <c r="B46" s="2">
        <f>'Step 30'!C45</f>
        <v>4</v>
      </c>
      <c r="C46" s="2" t="s">
        <v>11</v>
      </c>
      <c r="D46" s="2" t="s">
        <v>13</v>
      </c>
      <c r="F46" s="21" t="str">
        <f t="shared" si="0"/>
        <v/>
      </c>
      <c r="G46" s="21" t="str">
        <f t="shared" si="1"/>
        <v xml:space="preserve">,
</v>
      </c>
      <c r="H46" s="9" t="str">
        <f t="shared" si="2"/>
        <v xml:space="preserve">                "sp": "&lt;effectivedate YYYY-MM-DDT21:00:00+00:00&gt;",</v>
      </c>
      <c r="I46" t="str">
        <f t="shared" si="3"/>
        <v xml:space="preserve">                "v": "4.000",</v>
      </c>
      <c r="J46" t="str">
        <f t="shared" si="4"/>
        <v xml:space="preserve">                "q": "AAE1",</v>
      </c>
      <c r="K46" t="str">
        <f t="shared" si="5"/>
        <v xml:space="preserve">                "e": "&lt;receive&gt;",</v>
      </c>
      <c r="L46" t="str">
        <f t="shared" si="6"/>
        <v xml:space="preserve">                "arc": null</v>
      </c>
      <c r="M46" s="10" t="str">
        <f t="shared" si="7"/>
        <v xml:space="preserve">              {
                "sp": "&lt;effectivedate YYYY-MM-DDT21:00:00+00:00&gt;",
                "v": "4.000",
                "q": "AAE1",
                "e": "&lt;receive&gt;",
                "arc": null
              },
</v>
      </c>
    </row>
    <row r="47" spans="1:13" x14ac:dyDescent="0.25">
      <c r="A47" t="s">
        <v>74</v>
      </c>
      <c r="B47" s="2">
        <f>'Step 30'!C46</f>
        <v>4</v>
      </c>
      <c r="C47" s="2" t="s">
        <v>11</v>
      </c>
      <c r="D47" s="2" t="s">
        <v>13</v>
      </c>
      <c r="F47" s="21" t="str">
        <f t="shared" si="0"/>
        <v/>
      </c>
      <c r="G47" s="21" t="str">
        <f t="shared" si="1"/>
        <v xml:space="preserve">,
</v>
      </c>
      <c r="H47" s="9" t="str">
        <f t="shared" si="2"/>
        <v xml:space="preserve">                "sp": "&lt;effectivedate YYYY-MM-DDT21:30:00+00:00&gt;",</v>
      </c>
      <c r="I47" t="str">
        <f t="shared" si="3"/>
        <v xml:space="preserve">                "v": "4.000",</v>
      </c>
      <c r="J47" t="str">
        <f t="shared" si="4"/>
        <v xml:space="preserve">                "q": "AAE1",</v>
      </c>
      <c r="K47" t="str">
        <f t="shared" si="5"/>
        <v xml:space="preserve">                "e": "&lt;receive&gt;",</v>
      </c>
      <c r="L47" t="str">
        <f t="shared" si="6"/>
        <v xml:space="preserve">                "arc": null</v>
      </c>
      <c r="M47" s="10" t="str">
        <f t="shared" si="7"/>
        <v xml:space="preserve">              {
                "sp": "&lt;effectivedate YYYY-MM-DDT21:30:00+00:00&gt;",
                "v": "4.000",
                "q": "AAE1",
                "e": "&lt;receive&gt;",
                "arc": null
              },
</v>
      </c>
    </row>
    <row r="48" spans="1:13" x14ac:dyDescent="0.25">
      <c r="A48" t="s">
        <v>75</v>
      </c>
      <c r="B48" s="2">
        <f>'Step 30'!C47</f>
        <v>4</v>
      </c>
      <c r="C48" s="2" t="s">
        <v>11</v>
      </c>
      <c r="D48" s="2" t="s">
        <v>13</v>
      </c>
      <c r="F48" s="21" t="str">
        <f t="shared" si="0"/>
        <v/>
      </c>
      <c r="G48" s="21" t="str">
        <f t="shared" si="1"/>
        <v xml:space="preserve">,
</v>
      </c>
      <c r="H48" s="9" t="str">
        <f t="shared" si="2"/>
        <v xml:space="preserve">                "sp": "&lt;effectivedate YYYY-MM-DDT22:00:00+00:00&gt;",</v>
      </c>
      <c r="I48" t="str">
        <f t="shared" si="3"/>
        <v xml:space="preserve">                "v": "4.000",</v>
      </c>
      <c r="J48" t="str">
        <f t="shared" si="4"/>
        <v xml:space="preserve">                "q": "AAE1",</v>
      </c>
      <c r="K48" t="str">
        <f t="shared" si="5"/>
        <v xml:space="preserve">                "e": "&lt;receive&gt;",</v>
      </c>
      <c r="L48" t="str">
        <f t="shared" si="6"/>
        <v xml:space="preserve">                "arc": null</v>
      </c>
      <c r="M48" s="10" t="str">
        <f t="shared" si="7"/>
        <v xml:space="preserve">              {
                "sp": "&lt;effectivedate YYYY-MM-DDT22:00:00+00:00&gt;",
                "v": "4.000",
                "q": "AAE1",
                "e": "&lt;receive&gt;",
                "arc": null
              },
</v>
      </c>
    </row>
    <row r="49" spans="1:13" x14ac:dyDescent="0.25">
      <c r="A49" t="s">
        <v>76</v>
      </c>
      <c r="B49" s="2">
        <f>'Step 30'!C48</f>
        <v>4</v>
      </c>
      <c r="C49" s="2" t="s">
        <v>11</v>
      </c>
      <c r="D49" s="2" t="s">
        <v>13</v>
      </c>
      <c r="F49" s="21" t="str">
        <f t="shared" si="0"/>
        <v/>
      </c>
      <c r="G49" s="21" t="str">
        <f t="shared" si="1"/>
        <v xml:space="preserve">,
</v>
      </c>
      <c r="H49" s="9" t="str">
        <f t="shared" si="2"/>
        <v xml:space="preserve">                "sp": "&lt;effectivedate YYYY-MM-DDT22:30:00+00:00&gt;",</v>
      </c>
      <c r="I49" t="str">
        <f t="shared" si="3"/>
        <v xml:space="preserve">                "v": "4.000",</v>
      </c>
      <c r="J49" t="str">
        <f t="shared" si="4"/>
        <v xml:space="preserve">                "q": "AAE1",</v>
      </c>
      <c r="K49" t="str">
        <f t="shared" si="5"/>
        <v xml:space="preserve">                "e": "&lt;receive&gt;",</v>
      </c>
      <c r="L49" t="str">
        <f t="shared" si="6"/>
        <v xml:space="preserve">                "arc": null</v>
      </c>
      <c r="M49" s="10" t="str">
        <f t="shared" si="7"/>
        <v xml:space="preserve">              {
                "sp": "&lt;effectivedate YYYY-MM-DDT22:30:00+00:00&gt;",
                "v": "4.000",
                "q": "AAE1",
                "e": "&lt;receive&gt;",
                "arc": null
              },
</v>
      </c>
    </row>
    <row r="50" spans="1:13" x14ac:dyDescent="0.25">
      <c r="A50" t="s">
        <v>77</v>
      </c>
      <c r="B50" s="2">
        <f>'Step 30'!C49</f>
        <v>4</v>
      </c>
      <c r="C50" s="2" t="s">
        <v>11</v>
      </c>
      <c r="D50" s="2" t="s">
        <v>13</v>
      </c>
      <c r="F50" s="21" t="str">
        <f t="shared" si="0"/>
        <v/>
      </c>
      <c r="G50" s="21" t="str">
        <f t="shared" si="1"/>
        <v xml:space="preserve">,
</v>
      </c>
      <c r="H50" s="9" t="str">
        <f t="shared" si="2"/>
        <v xml:space="preserve">                "sp": "&lt;effectivedate YYYY-MM-DDT23:00:00+00:00&gt;",</v>
      </c>
      <c r="I50" t="str">
        <f t="shared" si="3"/>
        <v xml:space="preserve">                "v": "4.000",</v>
      </c>
      <c r="J50" t="str">
        <f t="shared" si="4"/>
        <v xml:space="preserve">                "q": "AAE1",</v>
      </c>
      <c r="K50" t="str">
        <f t="shared" si="5"/>
        <v xml:space="preserve">                "e": "&lt;receive&gt;",</v>
      </c>
      <c r="L50" t="str">
        <f t="shared" si="6"/>
        <v xml:space="preserve">                "arc": null</v>
      </c>
      <c r="M50" s="10" t="str">
        <f t="shared" si="7"/>
        <v xml:space="preserve">              {
                "sp": "&lt;effectivedate YYYY-MM-DDT23:00:00+00:00&gt;",
                "v": "4.000",
                "q": "AAE1",
                "e": "&lt;receive&gt;",
                "arc": null
              },
</v>
      </c>
    </row>
    <row r="51" spans="1:13" x14ac:dyDescent="0.25">
      <c r="A51" t="s">
        <v>78</v>
      </c>
      <c r="B51" s="2">
        <f>'Step 30'!C50</f>
        <v>4</v>
      </c>
      <c r="C51" s="2" t="s">
        <v>11</v>
      </c>
      <c r="D51" s="2" t="s">
        <v>13</v>
      </c>
      <c r="F51" s="21" t="str">
        <f t="shared" si="0"/>
        <v/>
      </c>
      <c r="G51" s="21" t="str">
        <f t="shared" si="1"/>
        <v xml:space="preserve">,
</v>
      </c>
      <c r="H51" s="9" t="str">
        <f t="shared" si="2"/>
        <v xml:space="preserve">                "sp": "&lt;effectivedate YYYY-MM-DDT23:30:00+00:00&gt;",</v>
      </c>
      <c r="I51" t="str">
        <f t="shared" si="3"/>
        <v xml:space="preserve">                "v": "4.000",</v>
      </c>
      <c r="J51" t="str">
        <f t="shared" si="4"/>
        <v xml:space="preserve">                "q": "AAE1",</v>
      </c>
      <c r="K51" t="str">
        <f t="shared" si="5"/>
        <v xml:space="preserve">                "e": "&lt;receive&gt;",</v>
      </c>
      <c r="L51" t="str">
        <f t="shared" si="6"/>
        <v xml:space="preserve">                "arc": null</v>
      </c>
      <c r="M51" s="10" t="str">
        <f t="shared" si="7"/>
        <v xml:space="preserve">              {
                "sp": "&lt;effectivedate YYYY-MM-DDT23:30:00+00:00&gt;",
                "v": "4.000",
                "q": "AAE1",
                "e": "&lt;receive&gt;",
                "arc": null
              },
</v>
      </c>
    </row>
    <row r="52" spans="1:13" x14ac:dyDescent="0.25">
      <c r="A52" t="s">
        <v>79</v>
      </c>
      <c r="B52" s="2">
        <f>'Step 30'!C51</f>
        <v>4</v>
      </c>
      <c r="C52" s="2" t="s">
        <v>11</v>
      </c>
      <c r="D52" s="2" t="s">
        <v>13</v>
      </c>
      <c r="F52" s="21" t="str">
        <f t="shared" si="0"/>
        <v/>
      </c>
      <c r="G52" s="21" t="str">
        <f t="shared" si="1"/>
        <v xml:space="preserve">
           ]
          }</v>
      </c>
      <c r="H52" s="9" t="str">
        <f t="shared" si="2"/>
        <v xml:space="preserve">                "sp": "&lt;effectivedate +1cd YYYY-MM-DDT00:00:00+00:00&gt;",</v>
      </c>
      <c r="I52" t="str">
        <f t="shared" si="3"/>
        <v xml:space="preserve">                "v": "4.000",</v>
      </c>
      <c r="J52" t="str">
        <f t="shared" si="4"/>
        <v xml:space="preserve">                "q": "AAE1",</v>
      </c>
      <c r="K52" t="str">
        <f t="shared" si="5"/>
        <v xml:space="preserve">                "e": "&lt;receive&gt;",</v>
      </c>
      <c r="L52" t="str">
        <f t="shared" si="6"/>
        <v xml:space="preserve">                "arc": null</v>
      </c>
      <c r="M52" s="10" t="str">
        <f t="shared" si="7"/>
        <v xml:space="preserve">              {
                "sp": "&lt;effectivedate +1cd YYYY-MM-DDT00:00:00+00:00&gt;",
                "v": "4.000",
                "q": "AAE1",
                "e": "&lt;receive&gt;",
                "arc": null
              }
           ]
          }</v>
      </c>
    </row>
    <row r="53" spans="1:13" x14ac:dyDescent="0.25">
      <c r="F53" s="21"/>
      <c r="G53" s="21"/>
    </row>
    <row r="54" spans="1:13" x14ac:dyDescent="0.25">
      <c r="F54" s="21"/>
      <c r="G54" s="21"/>
    </row>
    <row r="55" spans="1:13" x14ac:dyDescent="0.25">
      <c r="F55" s="21"/>
      <c r="G55" s="21"/>
    </row>
    <row r="56" spans="1:13" x14ac:dyDescent="0.25">
      <c r="F56" s="21"/>
      <c r="G56" s="21"/>
    </row>
    <row r="57" spans="1:13" x14ac:dyDescent="0.25">
      <c r="F57" s="21"/>
      <c r="G57" s="21"/>
    </row>
    <row r="58" spans="1:13" x14ac:dyDescent="0.25">
      <c r="F58" s="21"/>
      <c r="G58" s="21"/>
    </row>
    <row r="59" spans="1:13" x14ac:dyDescent="0.25">
      <c r="F59" s="21"/>
      <c r="G59" s="21"/>
    </row>
    <row r="60" spans="1:13" x14ac:dyDescent="0.25">
      <c r="F60" s="21"/>
      <c r="G60" s="21"/>
    </row>
    <row r="61" spans="1:13" x14ac:dyDescent="0.25">
      <c r="F61" s="21"/>
      <c r="G61" s="21"/>
    </row>
    <row r="62" spans="1:13" x14ac:dyDescent="0.25">
      <c r="F62" s="21"/>
      <c r="G62" s="21"/>
    </row>
    <row r="63" spans="1:13" x14ac:dyDescent="0.25">
      <c r="F63" s="21"/>
      <c r="G63" s="21"/>
    </row>
    <row r="64" spans="1:13" x14ac:dyDescent="0.25">
      <c r="F64" s="21"/>
      <c r="G64" s="21"/>
    </row>
    <row r="65" spans="6:7" x14ac:dyDescent="0.25">
      <c r="F65" s="21"/>
      <c r="G65" s="21"/>
    </row>
    <row r="66" spans="6:7" x14ac:dyDescent="0.25">
      <c r="F66" s="21"/>
      <c r="G66" s="21"/>
    </row>
    <row r="67" spans="6:7" x14ac:dyDescent="0.25">
      <c r="F67" s="21"/>
      <c r="G67" s="21"/>
    </row>
    <row r="68" spans="6:7" x14ac:dyDescent="0.25">
      <c r="F68" s="21"/>
      <c r="G68" s="21"/>
    </row>
    <row r="69" spans="6:7" x14ac:dyDescent="0.25">
      <c r="F69" s="21"/>
      <c r="G69" s="21"/>
    </row>
    <row r="70" spans="6:7" x14ac:dyDescent="0.25">
      <c r="F70" s="21"/>
      <c r="G70" s="21"/>
    </row>
    <row r="71" spans="6:7" x14ac:dyDescent="0.25">
      <c r="F71" s="21"/>
      <c r="G71" s="21"/>
    </row>
    <row r="72" spans="6:7" x14ac:dyDescent="0.25">
      <c r="F72" s="21"/>
      <c r="G72" s="21"/>
    </row>
    <row r="73" spans="6:7" x14ac:dyDescent="0.25">
      <c r="F73" s="21"/>
      <c r="G73" s="21"/>
    </row>
    <row r="74" spans="6:7" x14ac:dyDescent="0.25">
      <c r="F74" s="21"/>
      <c r="G74" s="21"/>
    </row>
    <row r="75" spans="6:7" x14ac:dyDescent="0.25">
      <c r="F75" s="21"/>
      <c r="G75" s="21"/>
    </row>
    <row r="76" spans="6:7" x14ac:dyDescent="0.25">
      <c r="F76" s="21"/>
      <c r="G76" s="21"/>
    </row>
    <row r="77" spans="6:7" x14ac:dyDescent="0.25">
      <c r="F77" s="21"/>
      <c r="G77" s="21"/>
    </row>
    <row r="78" spans="6:7" x14ac:dyDescent="0.25">
      <c r="F78" s="21"/>
      <c r="G78" s="21"/>
    </row>
    <row r="79" spans="6:7" x14ac:dyDescent="0.25">
      <c r="F79" s="21"/>
      <c r="G79" s="21"/>
    </row>
    <row r="80" spans="6:7" x14ac:dyDescent="0.25">
      <c r="F80" s="21"/>
      <c r="G80" s="21"/>
    </row>
    <row r="81" spans="6:7" x14ac:dyDescent="0.25">
      <c r="F81" s="21"/>
      <c r="G81" s="21"/>
    </row>
    <row r="82" spans="6:7" x14ac:dyDescent="0.25">
      <c r="F82" s="21"/>
      <c r="G82" s="21"/>
    </row>
    <row r="83" spans="6:7" x14ac:dyDescent="0.25">
      <c r="F83" s="21"/>
      <c r="G83" s="21"/>
    </row>
    <row r="84" spans="6:7" x14ac:dyDescent="0.25">
      <c r="F84" s="21"/>
      <c r="G84" s="21"/>
    </row>
    <row r="85" spans="6:7" x14ac:dyDescent="0.25">
      <c r="F85" s="21"/>
      <c r="G85" s="21"/>
    </row>
    <row r="86" spans="6:7" x14ac:dyDescent="0.25">
      <c r="F86" s="21"/>
      <c r="G86" s="21"/>
    </row>
    <row r="87" spans="6:7" x14ac:dyDescent="0.25">
      <c r="F87" s="21"/>
      <c r="G87" s="21"/>
    </row>
    <row r="88" spans="6:7" x14ac:dyDescent="0.25">
      <c r="F88" s="21"/>
      <c r="G88" s="21"/>
    </row>
    <row r="89" spans="6:7" x14ac:dyDescent="0.25">
      <c r="F89" s="21"/>
      <c r="G89" s="21"/>
    </row>
    <row r="90" spans="6:7" x14ac:dyDescent="0.25">
      <c r="F90" s="21"/>
      <c r="G90" s="21"/>
    </row>
    <row r="91" spans="6:7" x14ac:dyDescent="0.25">
      <c r="F91" s="21"/>
      <c r="G91" s="21"/>
    </row>
    <row r="92" spans="6:7" x14ac:dyDescent="0.25">
      <c r="F92" s="21"/>
      <c r="G92" s="21"/>
    </row>
    <row r="93" spans="6:7" x14ac:dyDescent="0.25">
      <c r="F93" s="21"/>
      <c r="G93" s="21"/>
    </row>
    <row r="94" spans="6:7" x14ac:dyDescent="0.25">
      <c r="F94" s="21"/>
      <c r="G94" s="21"/>
    </row>
    <row r="95" spans="6:7" x14ac:dyDescent="0.25">
      <c r="F95" s="21"/>
      <c r="G95" s="21"/>
    </row>
    <row r="96" spans="6:7" x14ac:dyDescent="0.25">
      <c r="F96" s="21"/>
      <c r="G96" s="21"/>
    </row>
    <row r="97" spans="6:7" x14ac:dyDescent="0.25">
      <c r="F97" s="21"/>
      <c r="G97" s="21"/>
    </row>
    <row r="98" spans="6:7" x14ac:dyDescent="0.25">
      <c r="F98" s="21"/>
      <c r="G98" s="21"/>
    </row>
    <row r="99" spans="6:7" x14ac:dyDescent="0.25">
      <c r="F99" s="21"/>
      <c r="G99" s="21"/>
    </row>
    <row r="100" spans="6:7" x14ac:dyDescent="0.25">
      <c r="F100" s="21"/>
      <c r="G100" s="21"/>
    </row>
    <row r="101" spans="6:7" x14ac:dyDescent="0.25">
      <c r="F101" s="21"/>
      <c r="G101" s="21"/>
    </row>
    <row r="102" spans="6:7" x14ac:dyDescent="0.25">
      <c r="F102" s="21"/>
      <c r="G102" s="21"/>
    </row>
    <row r="103" spans="6:7" x14ac:dyDescent="0.25">
      <c r="F103" s="21"/>
      <c r="G103" s="21"/>
    </row>
    <row r="104" spans="6:7" x14ac:dyDescent="0.25">
      <c r="F104" s="21"/>
      <c r="G104" s="21"/>
    </row>
    <row r="105" spans="6:7" x14ac:dyDescent="0.25">
      <c r="F105" s="21"/>
      <c r="G105" s="21"/>
    </row>
    <row r="106" spans="6:7" x14ac:dyDescent="0.25">
      <c r="F106" s="21"/>
      <c r="G106" s="21"/>
    </row>
    <row r="107" spans="6:7" x14ac:dyDescent="0.25">
      <c r="F107" s="21"/>
      <c r="G107" s="21"/>
    </row>
    <row r="108" spans="6:7" x14ac:dyDescent="0.25">
      <c r="F108" s="21"/>
      <c r="G108" s="21"/>
    </row>
    <row r="109" spans="6:7" x14ac:dyDescent="0.25">
      <c r="F109" s="21"/>
      <c r="G109" s="21"/>
    </row>
    <row r="110" spans="6:7" x14ac:dyDescent="0.25">
      <c r="F110" s="21"/>
      <c r="G110" s="21"/>
    </row>
    <row r="111" spans="6:7" x14ac:dyDescent="0.25">
      <c r="F111" s="21"/>
      <c r="G111" s="21"/>
    </row>
    <row r="112" spans="6:7" x14ac:dyDescent="0.25">
      <c r="F112" s="21"/>
      <c r="G112" s="21"/>
    </row>
    <row r="113" spans="6:7" x14ac:dyDescent="0.25">
      <c r="F113" s="21"/>
      <c r="G113" s="21"/>
    </row>
    <row r="114" spans="6:7" x14ac:dyDescent="0.25">
      <c r="F114" s="21"/>
      <c r="G114" s="21"/>
    </row>
    <row r="115" spans="6:7" x14ac:dyDescent="0.25">
      <c r="F115" s="21"/>
      <c r="G115" s="21"/>
    </row>
    <row r="116" spans="6:7" x14ac:dyDescent="0.25">
      <c r="F116" s="21"/>
      <c r="G116" s="21"/>
    </row>
    <row r="117" spans="6:7" x14ac:dyDescent="0.25">
      <c r="F117" s="21"/>
      <c r="G117" s="21"/>
    </row>
    <row r="118" spans="6:7" x14ac:dyDescent="0.25">
      <c r="F118" s="21"/>
      <c r="G118" s="21"/>
    </row>
    <row r="119" spans="6:7" x14ac:dyDescent="0.25">
      <c r="F119" s="21"/>
      <c r="G119" s="21"/>
    </row>
    <row r="120" spans="6:7" x14ac:dyDescent="0.25">
      <c r="F120" s="21"/>
      <c r="G120" s="21"/>
    </row>
    <row r="121" spans="6:7" x14ac:dyDescent="0.25">
      <c r="F121" s="21"/>
      <c r="G121" s="21"/>
    </row>
    <row r="122" spans="6:7" x14ac:dyDescent="0.25">
      <c r="F122" s="21"/>
      <c r="G122" s="21"/>
    </row>
    <row r="123" spans="6:7" x14ac:dyDescent="0.25">
      <c r="F123" s="21"/>
      <c r="G123" s="21"/>
    </row>
    <row r="124" spans="6:7" x14ac:dyDescent="0.25">
      <c r="F124" s="21"/>
      <c r="G124" s="21"/>
    </row>
    <row r="125" spans="6:7" x14ac:dyDescent="0.25">
      <c r="F125" s="21"/>
      <c r="G125" s="21"/>
    </row>
    <row r="126" spans="6:7" x14ac:dyDescent="0.25">
      <c r="F126" s="21"/>
      <c r="G126" s="21"/>
    </row>
    <row r="127" spans="6:7" x14ac:dyDescent="0.25">
      <c r="F127" s="21"/>
      <c r="G127" s="21"/>
    </row>
    <row r="128" spans="6:7" x14ac:dyDescent="0.25">
      <c r="F128" s="21"/>
      <c r="G128" s="21"/>
    </row>
    <row r="129" spans="6:7" x14ac:dyDescent="0.25">
      <c r="F129" s="21"/>
      <c r="G129" s="21"/>
    </row>
    <row r="130" spans="6:7" x14ac:dyDescent="0.25">
      <c r="F130" s="21"/>
      <c r="G130" s="21"/>
    </row>
    <row r="131" spans="6:7" x14ac:dyDescent="0.25">
      <c r="F131" s="21"/>
      <c r="G131" s="21"/>
    </row>
    <row r="132" spans="6:7" x14ac:dyDescent="0.25">
      <c r="F132" s="21"/>
      <c r="G132" s="21"/>
    </row>
    <row r="133" spans="6:7" x14ac:dyDescent="0.25">
      <c r="F133" s="21"/>
      <c r="G133" s="21"/>
    </row>
    <row r="134" spans="6:7" x14ac:dyDescent="0.25">
      <c r="F134" s="21"/>
      <c r="G134" s="21"/>
    </row>
    <row r="135" spans="6:7" x14ac:dyDescent="0.25">
      <c r="F135" s="21"/>
      <c r="G135" s="21"/>
    </row>
    <row r="136" spans="6:7" x14ac:dyDescent="0.25">
      <c r="F136" s="21"/>
      <c r="G136" s="21"/>
    </row>
    <row r="137" spans="6:7" x14ac:dyDescent="0.25">
      <c r="F137" s="21"/>
      <c r="G137" s="21"/>
    </row>
    <row r="138" spans="6:7" x14ac:dyDescent="0.25">
      <c r="F138" s="21"/>
      <c r="G138" s="21"/>
    </row>
    <row r="139" spans="6:7" x14ac:dyDescent="0.25">
      <c r="F139" s="21"/>
      <c r="G139" s="21"/>
    </row>
    <row r="140" spans="6:7" x14ac:dyDescent="0.25">
      <c r="F140" s="21"/>
      <c r="G140" s="21"/>
    </row>
    <row r="141" spans="6:7" x14ac:dyDescent="0.25">
      <c r="F141" s="21"/>
      <c r="G141" s="21"/>
    </row>
    <row r="142" spans="6:7" x14ac:dyDescent="0.25">
      <c r="F142" s="21"/>
      <c r="G142" s="21"/>
    </row>
    <row r="143" spans="6:7" x14ac:dyDescent="0.25">
      <c r="F143" s="21"/>
      <c r="G143" s="21"/>
    </row>
    <row r="144" spans="6:7" x14ac:dyDescent="0.25">
      <c r="F144" s="21"/>
      <c r="G144" s="21"/>
    </row>
    <row r="145" spans="6:7" x14ac:dyDescent="0.25">
      <c r="F145" s="21"/>
      <c r="G145" s="21"/>
    </row>
    <row r="146" spans="6:7" x14ac:dyDescent="0.25">
      <c r="F146" s="21"/>
      <c r="G146" s="21"/>
    </row>
    <row r="147" spans="6:7" x14ac:dyDescent="0.25">
      <c r="F147" s="21"/>
      <c r="G147" s="21"/>
    </row>
    <row r="148" spans="6:7" x14ac:dyDescent="0.25">
      <c r="F148" s="21"/>
      <c r="G148" s="21"/>
    </row>
    <row r="149" spans="6:7" x14ac:dyDescent="0.25">
      <c r="F149" s="21"/>
      <c r="G149" s="21"/>
    </row>
    <row r="150" spans="6:7" x14ac:dyDescent="0.25">
      <c r="F150" s="21"/>
      <c r="G150" s="21"/>
    </row>
    <row r="151" spans="6:7" x14ac:dyDescent="0.25">
      <c r="F151" s="21"/>
      <c r="G151" s="21"/>
    </row>
    <row r="152" spans="6:7" x14ac:dyDescent="0.25">
      <c r="F152" s="21"/>
      <c r="G152" s="21"/>
    </row>
    <row r="153" spans="6:7" x14ac:dyDescent="0.25">
      <c r="F153" s="21"/>
      <c r="G153" s="21"/>
    </row>
    <row r="154" spans="6:7" x14ac:dyDescent="0.25">
      <c r="F154" s="21"/>
      <c r="G154" s="21"/>
    </row>
    <row r="155" spans="6:7" x14ac:dyDescent="0.25">
      <c r="F155" s="21"/>
      <c r="G155" s="21"/>
    </row>
    <row r="156" spans="6:7" x14ac:dyDescent="0.25">
      <c r="F156" s="21"/>
      <c r="G156" s="21"/>
    </row>
    <row r="157" spans="6:7" x14ac:dyDescent="0.25">
      <c r="F157" s="21"/>
      <c r="G157" s="21"/>
    </row>
    <row r="158" spans="6:7" x14ac:dyDescent="0.25">
      <c r="F158" s="21"/>
      <c r="G158" s="21"/>
    </row>
    <row r="159" spans="6:7" x14ac:dyDescent="0.25">
      <c r="F159" s="21"/>
      <c r="G159" s="21"/>
    </row>
    <row r="160" spans="6:7" x14ac:dyDescent="0.25">
      <c r="F160" s="21"/>
      <c r="G160" s="21"/>
    </row>
    <row r="161" spans="6:7" x14ac:dyDescent="0.25">
      <c r="F161" s="21"/>
      <c r="G161" s="21"/>
    </row>
    <row r="162" spans="6:7" x14ac:dyDescent="0.25">
      <c r="F162" s="21"/>
      <c r="G162" s="21"/>
    </row>
    <row r="163" spans="6:7" x14ac:dyDescent="0.25">
      <c r="F163" s="21"/>
      <c r="G163" s="21"/>
    </row>
    <row r="164" spans="6:7" x14ac:dyDescent="0.25">
      <c r="F164" s="21"/>
      <c r="G164" s="21"/>
    </row>
    <row r="165" spans="6:7" x14ac:dyDescent="0.25">
      <c r="F165" s="21"/>
      <c r="G165" s="21"/>
    </row>
    <row r="166" spans="6:7" x14ac:dyDescent="0.25">
      <c r="F166" s="21"/>
      <c r="G166" s="21"/>
    </row>
    <row r="167" spans="6:7" x14ac:dyDescent="0.25">
      <c r="F167" s="21"/>
      <c r="G167" s="21"/>
    </row>
    <row r="168" spans="6:7" x14ac:dyDescent="0.25">
      <c r="F168" s="21"/>
      <c r="G168" s="21"/>
    </row>
    <row r="169" spans="6:7" x14ac:dyDescent="0.25">
      <c r="F169" s="21"/>
      <c r="G169" s="21"/>
    </row>
    <row r="170" spans="6:7" x14ac:dyDescent="0.25">
      <c r="F170" s="21"/>
      <c r="G170" s="21"/>
    </row>
    <row r="171" spans="6:7" x14ac:dyDescent="0.25">
      <c r="F171" s="21"/>
      <c r="G171" s="21"/>
    </row>
    <row r="172" spans="6:7" x14ac:dyDescent="0.25">
      <c r="F172" s="21"/>
      <c r="G172" s="21"/>
    </row>
    <row r="173" spans="6:7" x14ac:dyDescent="0.25">
      <c r="F173" s="21"/>
      <c r="G173" s="21"/>
    </row>
    <row r="174" spans="6:7" x14ac:dyDescent="0.25">
      <c r="F174" s="21"/>
      <c r="G174" s="21"/>
    </row>
    <row r="175" spans="6:7" x14ac:dyDescent="0.25">
      <c r="F175" s="21"/>
      <c r="G175" s="21"/>
    </row>
    <row r="176" spans="6:7" x14ac:dyDescent="0.25">
      <c r="F176" s="21"/>
      <c r="G176" s="21"/>
    </row>
    <row r="177" spans="6:7" x14ac:dyDescent="0.25">
      <c r="F177" s="21"/>
      <c r="G177" s="21"/>
    </row>
    <row r="178" spans="6:7" x14ac:dyDescent="0.25">
      <c r="F178" s="21"/>
      <c r="G178" s="21"/>
    </row>
    <row r="179" spans="6:7" x14ac:dyDescent="0.25">
      <c r="F179" s="21"/>
      <c r="G179" s="21"/>
    </row>
    <row r="180" spans="6:7" x14ac:dyDescent="0.25">
      <c r="F180" s="21"/>
      <c r="G180" s="21"/>
    </row>
    <row r="181" spans="6:7" x14ac:dyDescent="0.25">
      <c r="F181" s="21"/>
      <c r="G181" s="21"/>
    </row>
    <row r="182" spans="6:7" x14ac:dyDescent="0.25">
      <c r="F182" s="21"/>
      <c r="G182" s="21"/>
    </row>
    <row r="183" spans="6:7" x14ac:dyDescent="0.25">
      <c r="F183" s="21"/>
      <c r="G183" s="21"/>
    </row>
    <row r="184" spans="6:7" x14ac:dyDescent="0.25">
      <c r="F184" s="21"/>
      <c r="G184" s="21"/>
    </row>
    <row r="185" spans="6:7" x14ac:dyDescent="0.25">
      <c r="F185" s="21"/>
      <c r="G185" s="21"/>
    </row>
    <row r="186" spans="6:7" x14ac:dyDescent="0.25">
      <c r="F186" s="21"/>
      <c r="G186" s="21"/>
    </row>
    <row r="187" spans="6:7" x14ac:dyDescent="0.25">
      <c r="F187" s="21"/>
      <c r="G187" s="21"/>
    </row>
    <row r="188" spans="6:7" x14ac:dyDescent="0.25">
      <c r="F188" s="21"/>
      <c r="G188" s="21"/>
    </row>
    <row r="189" spans="6:7" x14ac:dyDescent="0.25">
      <c r="F189" s="21"/>
      <c r="G189" s="21"/>
    </row>
    <row r="190" spans="6:7" x14ac:dyDescent="0.25">
      <c r="F190" s="21"/>
      <c r="G190" s="21"/>
    </row>
    <row r="191" spans="6:7" x14ac:dyDescent="0.25">
      <c r="F191" s="21"/>
      <c r="G191" s="21"/>
    </row>
    <row r="192" spans="6:7" x14ac:dyDescent="0.25">
      <c r="F192" s="21"/>
      <c r="G192" s="21"/>
    </row>
    <row r="193" spans="6:7" x14ac:dyDescent="0.25">
      <c r="F193" s="21"/>
      <c r="G193" s="21"/>
    </row>
    <row r="194" spans="6:7" x14ac:dyDescent="0.25">
      <c r="F194" s="21"/>
      <c r="G194" s="21"/>
    </row>
    <row r="195" spans="6:7" x14ac:dyDescent="0.25">
      <c r="F195" s="21"/>
      <c r="G195" s="21"/>
    </row>
    <row r="196" spans="6:7" x14ac:dyDescent="0.25">
      <c r="F196" s="21"/>
      <c r="G196" s="21"/>
    </row>
    <row r="197" spans="6:7" x14ac:dyDescent="0.25">
      <c r="F197" s="21"/>
      <c r="G197" s="21"/>
    </row>
    <row r="198" spans="6:7" x14ac:dyDescent="0.25">
      <c r="F198" s="21"/>
      <c r="G198" s="21"/>
    </row>
    <row r="199" spans="6:7" x14ac:dyDescent="0.25">
      <c r="F199" s="21"/>
      <c r="G199" s="21"/>
    </row>
    <row r="200" spans="6:7" x14ac:dyDescent="0.25">
      <c r="F200" s="21"/>
      <c r="G200" s="21"/>
    </row>
    <row r="201" spans="6:7" x14ac:dyDescent="0.25">
      <c r="F201" s="21"/>
      <c r="G201" s="21"/>
    </row>
    <row r="202" spans="6:7" x14ac:dyDescent="0.25">
      <c r="F202" s="21"/>
      <c r="G202" s="21"/>
    </row>
    <row r="203" spans="6:7" x14ac:dyDescent="0.25">
      <c r="F203" s="21"/>
      <c r="G203" s="21"/>
    </row>
    <row r="204" spans="6:7" x14ac:dyDescent="0.25">
      <c r="F204" s="21"/>
      <c r="G204" s="21"/>
    </row>
    <row r="205" spans="6:7" x14ac:dyDescent="0.25">
      <c r="F205" s="21"/>
      <c r="G205" s="21"/>
    </row>
    <row r="206" spans="6:7" x14ac:dyDescent="0.25">
      <c r="F206" s="21"/>
      <c r="G206" s="21"/>
    </row>
    <row r="207" spans="6:7" x14ac:dyDescent="0.25">
      <c r="F207" s="21"/>
      <c r="G207" s="21"/>
    </row>
    <row r="208" spans="6:7" x14ac:dyDescent="0.25">
      <c r="F208" s="21"/>
      <c r="G208" s="21"/>
    </row>
    <row r="209" spans="6:7" x14ac:dyDescent="0.25">
      <c r="F209" s="21"/>
      <c r="G209" s="21"/>
    </row>
    <row r="210" spans="6:7" x14ac:dyDescent="0.25">
      <c r="F210" s="21"/>
      <c r="G210" s="21"/>
    </row>
    <row r="211" spans="6:7" x14ac:dyDescent="0.25">
      <c r="F211" s="21"/>
      <c r="G211" s="21"/>
    </row>
    <row r="212" spans="6:7" x14ac:dyDescent="0.25">
      <c r="F212" s="21"/>
      <c r="G212" s="21"/>
    </row>
    <row r="213" spans="6:7" x14ac:dyDescent="0.25">
      <c r="F213" s="21"/>
      <c r="G213" s="21"/>
    </row>
    <row r="214" spans="6:7" x14ac:dyDescent="0.25">
      <c r="F214" s="21"/>
      <c r="G214" s="21"/>
    </row>
    <row r="215" spans="6:7" x14ac:dyDescent="0.25">
      <c r="F215" s="21"/>
      <c r="G215" s="21"/>
    </row>
    <row r="216" spans="6:7" x14ac:dyDescent="0.25">
      <c r="F216" s="21"/>
      <c r="G216" s="21"/>
    </row>
    <row r="217" spans="6:7" x14ac:dyDescent="0.25">
      <c r="F217" s="21"/>
      <c r="G217" s="21"/>
    </row>
    <row r="218" spans="6:7" x14ac:dyDescent="0.25">
      <c r="F218" s="21"/>
      <c r="G218" s="21"/>
    </row>
    <row r="219" spans="6:7" x14ac:dyDescent="0.25">
      <c r="F219" s="21"/>
      <c r="G219" s="21"/>
    </row>
    <row r="220" spans="6:7" x14ac:dyDescent="0.25">
      <c r="F220" s="21"/>
      <c r="G220" s="21"/>
    </row>
    <row r="221" spans="6:7" x14ac:dyDescent="0.25">
      <c r="F221" s="21"/>
      <c r="G221" s="21"/>
    </row>
    <row r="222" spans="6:7" x14ac:dyDescent="0.25">
      <c r="F222" s="21"/>
      <c r="G222" s="21"/>
    </row>
    <row r="223" spans="6:7" x14ac:dyDescent="0.25">
      <c r="F223" s="21"/>
      <c r="G223" s="21"/>
    </row>
    <row r="224" spans="6:7" x14ac:dyDescent="0.25">
      <c r="F224" s="21"/>
      <c r="G224" s="21"/>
    </row>
    <row r="225" spans="6:7" x14ac:dyDescent="0.25">
      <c r="F225" s="21"/>
      <c r="G225" s="21"/>
    </row>
    <row r="226" spans="6:7" x14ac:dyDescent="0.25">
      <c r="F226" s="21"/>
      <c r="G226" s="21"/>
    </row>
    <row r="227" spans="6:7" x14ac:dyDescent="0.25">
      <c r="F227" s="21"/>
      <c r="G227" s="21"/>
    </row>
    <row r="228" spans="6:7" x14ac:dyDescent="0.25">
      <c r="F228" s="21"/>
      <c r="G228" s="21"/>
    </row>
    <row r="229" spans="6:7" x14ac:dyDescent="0.25">
      <c r="F229" s="21"/>
      <c r="G229" s="21"/>
    </row>
    <row r="230" spans="6:7" x14ac:dyDescent="0.25">
      <c r="F230" s="21"/>
      <c r="G230" s="21"/>
    </row>
    <row r="231" spans="6:7" x14ac:dyDescent="0.25">
      <c r="F231" s="21"/>
      <c r="G231" s="21"/>
    </row>
    <row r="232" spans="6:7" x14ac:dyDescent="0.25">
      <c r="F232" s="21"/>
      <c r="G232" s="21"/>
    </row>
    <row r="233" spans="6:7" x14ac:dyDescent="0.25">
      <c r="F233" s="21"/>
      <c r="G233" s="21"/>
    </row>
    <row r="234" spans="6:7" x14ac:dyDescent="0.25">
      <c r="F234" s="21"/>
      <c r="G234" s="21"/>
    </row>
    <row r="235" spans="6:7" x14ac:dyDescent="0.25">
      <c r="F235" s="21"/>
      <c r="G235" s="21"/>
    </row>
    <row r="236" spans="6:7" x14ac:dyDescent="0.25">
      <c r="F236" s="21"/>
      <c r="G236" s="21"/>
    </row>
    <row r="237" spans="6:7" x14ac:dyDescent="0.25">
      <c r="F237" s="21"/>
      <c r="G237" s="21"/>
    </row>
    <row r="238" spans="6:7" x14ac:dyDescent="0.25">
      <c r="F238" s="21"/>
      <c r="G238" s="21"/>
    </row>
    <row r="239" spans="6:7" x14ac:dyDescent="0.25">
      <c r="F239" s="21"/>
      <c r="G239" s="21"/>
    </row>
    <row r="240" spans="6:7" x14ac:dyDescent="0.25">
      <c r="F240" s="21"/>
      <c r="G240" s="21"/>
    </row>
    <row r="241" spans="6:7" x14ac:dyDescent="0.25">
      <c r="F241" s="21"/>
      <c r="G241" s="21"/>
    </row>
    <row r="242" spans="6:7" x14ac:dyDescent="0.25">
      <c r="F242" s="21"/>
      <c r="G242" s="21"/>
    </row>
    <row r="243" spans="6:7" x14ac:dyDescent="0.25">
      <c r="F243" s="21"/>
      <c r="G243" s="21"/>
    </row>
    <row r="244" spans="6:7" x14ac:dyDescent="0.25">
      <c r="F244" s="21"/>
      <c r="G244" s="21"/>
    </row>
    <row r="245" spans="6:7" x14ac:dyDescent="0.25">
      <c r="F245" s="21"/>
      <c r="G245" s="21"/>
    </row>
    <row r="246" spans="6:7" x14ac:dyDescent="0.25">
      <c r="F246" s="21"/>
      <c r="G246" s="21"/>
    </row>
    <row r="247" spans="6:7" x14ac:dyDescent="0.25">
      <c r="F247" s="21"/>
      <c r="G247" s="21"/>
    </row>
    <row r="248" spans="6:7" x14ac:dyDescent="0.25">
      <c r="F248" s="21"/>
      <c r="G248" s="21"/>
    </row>
    <row r="249" spans="6:7" x14ac:dyDescent="0.25">
      <c r="F249" s="21"/>
      <c r="G249" s="21"/>
    </row>
    <row r="250" spans="6:7" x14ac:dyDescent="0.25">
      <c r="F250" s="21"/>
      <c r="G250" s="21"/>
    </row>
    <row r="251" spans="6:7" x14ac:dyDescent="0.25">
      <c r="F251" s="21"/>
      <c r="G251" s="21"/>
    </row>
    <row r="252" spans="6:7" x14ac:dyDescent="0.25">
      <c r="F252" s="21"/>
      <c r="G252" s="21"/>
    </row>
    <row r="253" spans="6:7" x14ac:dyDescent="0.25">
      <c r="F253" s="21"/>
      <c r="G253" s="21"/>
    </row>
    <row r="254" spans="6:7" x14ac:dyDescent="0.25">
      <c r="F254" s="21"/>
      <c r="G254" s="21"/>
    </row>
    <row r="255" spans="6:7" x14ac:dyDescent="0.25">
      <c r="F255" s="21"/>
      <c r="G255" s="21"/>
    </row>
    <row r="256" spans="6:7" x14ac:dyDescent="0.25">
      <c r="F256" s="21"/>
      <c r="G256" s="21"/>
    </row>
    <row r="257" spans="6:7" x14ac:dyDescent="0.25">
      <c r="F257" s="21"/>
      <c r="G257" s="21"/>
    </row>
    <row r="258" spans="6:7" x14ac:dyDescent="0.25">
      <c r="F258" s="21"/>
      <c r="G258" s="21"/>
    </row>
    <row r="259" spans="6:7" x14ac:dyDescent="0.25">
      <c r="F259" s="21"/>
      <c r="G259" s="21"/>
    </row>
    <row r="260" spans="6:7" x14ac:dyDescent="0.25">
      <c r="F260" s="21"/>
      <c r="G260" s="21"/>
    </row>
    <row r="261" spans="6:7" x14ac:dyDescent="0.25">
      <c r="F261" s="21"/>
      <c r="G261" s="21"/>
    </row>
    <row r="262" spans="6:7" x14ac:dyDescent="0.25">
      <c r="F262" s="21"/>
      <c r="G262" s="21"/>
    </row>
    <row r="263" spans="6:7" x14ac:dyDescent="0.25">
      <c r="F263" s="21"/>
      <c r="G263" s="21"/>
    </row>
    <row r="264" spans="6:7" x14ac:dyDescent="0.25">
      <c r="F264" s="21"/>
      <c r="G264" s="21"/>
    </row>
    <row r="265" spans="6:7" x14ac:dyDescent="0.25">
      <c r="F265" s="21"/>
      <c r="G265" s="21"/>
    </row>
    <row r="266" spans="6:7" x14ac:dyDescent="0.25">
      <c r="F266" s="21"/>
      <c r="G266" s="21"/>
    </row>
    <row r="267" spans="6:7" x14ac:dyDescent="0.25">
      <c r="F267" s="21"/>
      <c r="G267" s="21"/>
    </row>
    <row r="268" spans="6:7" x14ac:dyDescent="0.25">
      <c r="F268" s="21"/>
      <c r="G268" s="21"/>
    </row>
    <row r="269" spans="6:7" x14ac:dyDescent="0.25">
      <c r="F269" s="21"/>
      <c r="G269" s="21"/>
    </row>
    <row r="270" spans="6:7" x14ac:dyDescent="0.25">
      <c r="F270" s="21"/>
      <c r="G270" s="21"/>
    </row>
    <row r="271" spans="6:7" x14ac:dyDescent="0.25">
      <c r="F271" s="21"/>
      <c r="G271" s="21"/>
    </row>
    <row r="272" spans="6:7" x14ac:dyDescent="0.25">
      <c r="F272" s="21"/>
      <c r="G272" s="21"/>
    </row>
    <row r="273" spans="6:7" x14ac:dyDescent="0.25">
      <c r="F273" s="21"/>
      <c r="G273" s="21"/>
    </row>
    <row r="274" spans="6:7" x14ac:dyDescent="0.25">
      <c r="F274" s="21"/>
      <c r="G274" s="21"/>
    </row>
    <row r="275" spans="6:7" x14ac:dyDescent="0.25">
      <c r="F275" s="21"/>
      <c r="G275" s="21"/>
    </row>
    <row r="276" spans="6:7" x14ac:dyDescent="0.25">
      <c r="F276" s="21"/>
      <c r="G276" s="21"/>
    </row>
    <row r="277" spans="6:7" x14ac:dyDescent="0.25">
      <c r="F277" s="21"/>
      <c r="G277" s="21"/>
    </row>
    <row r="278" spans="6:7" x14ac:dyDescent="0.25">
      <c r="F278" s="21"/>
      <c r="G278" s="21"/>
    </row>
    <row r="279" spans="6:7" x14ac:dyDescent="0.25">
      <c r="F279" s="21"/>
      <c r="G279" s="21"/>
    </row>
    <row r="280" spans="6:7" x14ac:dyDescent="0.25">
      <c r="F280" s="21"/>
      <c r="G280" s="21"/>
    </row>
    <row r="281" spans="6:7" x14ac:dyDescent="0.25">
      <c r="F281" s="21"/>
      <c r="G281" s="21"/>
    </row>
    <row r="282" spans="6:7" x14ac:dyDescent="0.25">
      <c r="F282" s="21"/>
      <c r="G282" s="21"/>
    </row>
    <row r="283" spans="6:7" x14ac:dyDescent="0.25">
      <c r="F283" s="21"/>
      <c r="G283" s="21"/>
    </row>
    <row r="284" spans="6:7" x14ac:dyDescent="0.25">
      <c r="F284" s="21"/>
      <c r="G284" s="21"/>
    </row>
    <row r="285" spans="6:7" x14ac:dyDescent="0.25">
      <c r="F285" s="21"/>
      <c r="G285" s="21"/>
    </row>
    <row r="286" spans="6:7" x14ac:dyDescent="0.25">
      <c r="F286" s="21"/>
      <c r="G286" s="21"/>
    </row>
    <row r="287" spans="6:7" x14ac:dyDescent="0.25">
      <c r="F287" s="21"/>
      <c r="G287" s="21"/>
    </row>
    <row r="288" spans="6:7" x14ac:dyDescent="0.25">
      <c r="F288" s="21"/>
      <c r="G288" s="21"/>
    </row>
    <row r="289" spans="6:7" x14ac:dyDescent="0.25">
      <c r="F289" s="21"/>
      <c r="G289" s="21"/>
    </row>
    <row r="290" spans="6:7" x14ac:dyDescent="0.25">
      <c r="F290" s="21"/>
      <c r="G290" s="21"/>
    </row>
    <row r="291" spans="6:7" x14ac:dyDescent="0.25">
      <c r="F291" s="21"/>
      <c r="G291" s="21"/>
    </row>
    <row r="292" spans="6:7" x14ac:dyDescent="0.25">
      <c r="F292" s="21"/>
      <c r="G292" s="21"/>
    </row>
    <row r="293" spans="6:7" x14ac:dyDescent="0.25">
      <c r="F293" s="21"/>
      <c r="G293" s="21"/>
    </row>
    <row r="294" spans="6:7" x14ac:dyDescent="0.25">
      <c r="F294" s="21"/>
      <c r="G294" s="21"/>
    </row>
    <row r="295" spans="6:7" x14ac:dyDescent="0.25">
      <c r="F295" s="21"/>
      <c r="G295" s="21"/>
    </row>
    <row r="296" spans="6:7" x14ac:dyDescent="0.25">
      <c r="F296" s="21"/>
      <c r="G296" s="21"/>
    </row>
    <row r="297" spans="6:7" x14ac:dyDescent="0.25">
      <c r="F297" s="21"/>
      <c r="G297" s="21"/>
    </row>
    <row r="298" spans="6:7" x14ac:dyDescent="0.25">
      <c r="F298" s="21"/>
      <c r="G298" s="21"/>
    </row>
    <row r="299" spans="6:7" x14ac:dyDescent="0.25">
      <c r="F299" s="21"/>
      <c r="G299" s="21"/>
    </row>
    <row r="300" spans="6:7" x14ac:dyDescent="0.25">
      <c r="F300" s="21"/>
      <c r="G300" s="21"/>
    </row>
    <row r="301" spans="6:7" x14ac:dyDescent="0.25">
      <c r="F301" s="21"/>
      <c r="G301" s="21"/>
    </row>
    <row r="302" spans="6:7" x14ac:dyDescent="0.25">
      <c r="F302" s="21"/>
      <c r="G302" s="21"/>
    </row>
    <row r="303" spans="6:7" x14ac:dyDescent="0.25">
      <c r="F303" s="21"/>
      <c r="G303" s="21"/>
    </row>
    <row r="304" spans="6:7" x14ac:dyDescent="0.25">
      <c r="F304" s="21"/>
      <c r="G304" s="21"/>
    </row>
    <row r="305" spans="6:7" x14ac:dyDescent="0.25">
      <c r="F305" s="21"/>
      <c r="G305" s="21"/>
    </row>
    <row r="306" spans="6:7" x14ac:dyDescent="0.25">
      <c r="F306" s="21"/>
      <c r="G306" s="21"/>
    </row>
    <row r="307" spans="6:7" x14ac:dyDescent="0.25">
      <c r="F307" s="21"/>
      <c r="G307" s="21"/>
    </row>
    <row r="308" spans="6:7" x14ac:dyDescent="0.25">
      <c r="F308" s="21"/>
      <c r="G308" s="21"/>
    </row>
    <row r="309" spans="6:7" x14ac:dyDescent="0.25">
      <c r="F309" s="21"/>
      <c r="G309" s="21"/>
    </row>
    <row r="310" spans="6:7" x14ac:dyDescent="0.25">
      <c r="F310" s="21"/>
      <c r="G310" s="21"/>
    </row>
    <row r="311" spans="6:7" x14ac:dyDescent="0.25">
      <c r="F311" s="21"/>
      <c r="G311" s="21"/>
    </row>
    <row r="312" spans="6:7" x14ac:dyDescent="0.25">
      <c r="F312" s="21"/>
      <c r="G312" s="21"/>
    </row>
    <row r="313" spans="6:7" x14ac:dyDescent="0.25">
      <c r="F313" s="21"/>
      <c r="G313" s="21"/>
    </row>
    <row r="314" spans="6:7" x14ac:dyDescent="0.25">
      <c r="F314" s="21"/>
      <c r="G314" s="21"/>
    </row>
    <row r="315" spans="6:7" x14ac:dyDescent="0.25">
      <c r="F315" s="21"/>
      <c r="G315" s="21"/>
    </row>
    <row r="316" spans="6:7" x14ac:dyDescent="0.25">
      <c r="F316" s="21"/>
      <c r="G316" s="21"/>
    </row>
    <row r="317" spans="6:7" x14ac:dyDescent="0.25">
      <c r="F317" s="21"/>
      <c r="G317" s="21"/>
    </row>
    <row r="318" spans="6:7" x14ac:dyDescent="0.25">
      <c r="F318" s="21"/>
      <c r="G318" s="21"/>
    </row>
    <row r="319" spans="6:7" x14ac:dyDescent="0.25">
      <c r="F319" s="21"/>
      <c r="G319" s="21"/>
    </row>
    <row r="320" spans="6:7" x14ac:dyDescent="0.25">
      <c r="F320" s="21"/>
      <c r="G320" s="21"/>
    </row>
    <row r="321" spans="6:7" x14ac:dyDescent="0.25">
      <c r="F321" s="21"/>
      <c r="G321" s="21"/>
    </row>
    <row r="322" spans="6:7" x14ac:dyDescent="0.25">
      <c r="F322" s="21"/>
      <c r="G322" s="21"/>
    </row>
    <row r="323" spans="6:7" x14ac:dyDescent="0.25">
      <c r="F323" s="21"/>
      <c r="G323" s="21"/>
    </row>
    <row r="324" spans="6:7" x14ac:dyDescent="0.25">
      <c r="F324" s="21"/>
      <c r="G324" s="21"/>
    </row>
    <row r="325" spans="6:7" x14ac:dyDescent="0.25">
      <c r="F325" s="21"/>
      <c r="G325" s="21"/>
    </row>
    <row r="326" spans="6:7" x14ac:dyDescent="0.25">
      <c r="F326" s="21"/>
      <c r="G326" s="21"/>
    </row>
    <row r="327" spans="6:7" x14ac:dyDescent="0.25">
      <c r="F327" s="21"/>
      <c r="G327" s="21"/>
    </row>
    <row r="328" spans="6:7" x14ac:dyDescent="0.25">
      <c r="F328" s="21"/>
      <c r="G328" s="21"/>
    </row>
    <row r="329" spans="6:7" x14ac:dyDescent="0.25">
      <c r="F329" s="21"/>
      <c r="G329" s="21"/>
    </row>
    <row r="330" spans="6:7" x14ac:dyDescent="0.25">
      <c r="F330" s="21"/>
      <c r="G330" s="21"/>
    </row>
    <row r="331" spans="6:7" x14ac:dyDescent="0.25">
      <c r="F331" s="21"/>
      <c r="G331" s="21"/>
    </row>
    <row r="332" spans="6:7" x14ac:dyDescent="0.25">
      <c r="F332" s="21"/>
      <c r="G332" s="21"/>
    </row>
    <row r="333" spans="6:7" x14ac:dyDescent="0.25">
      <c r="F333" s="21"/>
      <c r="G333" s="21"/>
    </row>
    <row r="334" spans="6:7" x14ac:dyDescent="0.25">
      <c r="F334" s="21"/>
      <c r="G334" s="21"/>
    </row>
    <row r="335" spans="6:7" x14ac:dyDescent="0.25">
      <c r="F335" s="21"/>
      <c r="G335" s="21"/>
    </row>
    <row r="336" spans="6:7" x14ac:dyDescent="0.25">
      <c r="F336" s="21"/>
      <c r="G336" s="21"/>
    </row>
    <row r="337" spans="6:7" x14ac:dyDescent="0.25">
      <c r="F337" s="21"/>
      <c r="G337" s="21"/>
    </row>
    <row r="338" spans="6:7" x14ac:dyDescent="0.25">
      <c r="F338" s="21"/>
      <c r="G338" s="21"/>
    </row>
    <row r="339" spans="6:7" x14ac:dyDescent="0.25">
      <c r="F339" s="21"/>
      <c r="G339" s="21"/>
    </row>
    <row r="340" spans="6:7" x14ac:dyDescent="0.25">
      <c r="F340" s="21"/>
      <c r="G340" s="21"/>
    </row>
    <row r="341" spans="6:7" x14ac:dyDescent="0.25">
      <c r="F341" s="21"/>
      <c r="G341" s="21"/>
    </row>
    <row r="342" spans="6:7" x14ac:dyDescent="0.25">
      <c r="F342" s="21"/>
      <c r="G342" s="21"/>
    </row>
    <row r="343" spans="6:7" x14ac:dyDescent="0.25">
      <c r="F343" s="21"/>
      <c r="G343" s="21"/>
    </row>
    <row r="344" spans="6:7" x14ac:dyDescent="0.25">
      <c r="F344" s="21"/>
      <c r="G344" s="21"/>
    </row>
    <row r="345" spans="6:7" x14ac:dyDescent="0.25">
      <c r="F345" s="21"/>
      <c r="G345" s="21"/>
    </row>
    <row r="346" spans="6:7" x14ac:dyDescent="0.25">
      <c r="F346" s="21"/>
      <c r="G346" s="21"/>
    </row>
    <row r="347" spans="6:7" x14ac:dyDescent="0.25">
      <c r="F347" s="21"/>
      <c r="G347" s="21"/>
    </row>
    <row r="348" spans="6:7" x14ac:dyDescent="0.25">
      <c r="F348" s="21"/>
      <c r="G348" s="21"/>
    </row>
    <row r="349" spans="6:7" x14ac:dyDescent="0.25">
      <c r="F349" s="21"/>
      <c r="G349" s="21"/>
    </row>
    <row r="350" spans="6:7" x14ac:dyDescent="0.25">
      <c r="F350" s="21"/>
      <c r="G350" s="21"/>
    </row>
    <row r="351" spans="6:7" x14ac:dyDescent="0.25">
      <c r="F351" s="21"/>
      <c r="G351" s="21"/>
    </row>
    <row r="352" spans="6:7" x14ac:dyDescent="0.25">
      <c r="F352" s="21"/>
      <c r="G352" s="21"/>
    </row>
    <row r="353" spans="6:7" x14ac:dyDescent="0.25">
      <c r="F353" s="21"/>
      <c r="G353" s="21"/>
    </row>
    <row r="354" spans="6:7" x14ac:dyDescent="0.25">
      <c r="F354" s="21"/>
      <c r="G354" s="21"/>
    </row>
    <row r="355" spans="6:7" x14ac:dyDescent="0.25">
      <c r="F355" s="21"/>
      <c r="G355" s="21"/>
    </row>
    <row r="356" spans="6:7" x14ac:dyDescent="0.25">
      <c r="F356" s="21"/>
      <c r="G356" s="21"/>
    </row>
    <row r="357" spans="6:7" x14ac:dyDescent="0.25">
      <c r="F357" s="21"/>
      <c r="G357" s="21"/>
    </row>
    <row r="358" spans="6:7" x14ac:dyDescent="0.25">
      <c r="F358" s="21"/>
      <c r="G358" s="21"/>
    </row>
    <row r="359" spans="6:7" x14ac:dyDescent="0.25">
      <c r="F359" s="21"/>
      <c r="G359" s="21"/>
    </row>
    <row r="360" spans="6:7" x14ac:dyDescent="0.25">
      <c r="F360" s="21"/>
      <c r="G360" s="21"/>
    </row>
    <row r="361" spans="6:7" x14ac:dyDescent="0.25">
      <c r="F361" s="21"/>
      <c r="G361" s="21"/>
    </row>
    <row r="362" spans="6:7" x14ac:dyDescent="0.25">
      <c r="F362" s="21"/>
      <c r="G362" s="21"/>
    </row>
    <row r="363" spans="6:7" x14ac:dyDescent="0.25">
      <c r="F363" s="21"/>
      <c r="G363" s="21"/>
    </row>
    <row r="364" spans="6:7" x14ac:dyDescent="0.25">
      <c r="F364" s="21"/>
      <c r="G364" s="21"/>
    </row>
    <row r="365" spans="6:7" x14ac:dyDescent="0.25">
      <c r="F365" s="21"/>
      <c r="G365" s="21"/>
    </row>
    <row r="366" spans="6:7" x14ac:dyDescent="0.25">
      <c r="F366" s="21"/>
      <c r="G366" s="21"/>
    </row>
    <row r="367" spans="6:7" x14ac:dyDescent="0.25">
      <c r="F367" s="21"/>
      <c r="G367" s="21"/>
    </row>
    <row r="368" spans="6:7" x14ac:dyDescent="0.25">
      <c r="F368" s="21"/>
      <c r="G368" s="21"/>
    </row>
    <row r="369" spans="6:7" x14ac:dyDescent="0.25">
      <c r="F369" s="21"/>
      <c r="G369" s="21"/>
    </row>
    <row r="370" spans="6:7" x14ac:dyDescent="0.25">
      <c r="F370" s="21"/>
      <c r="G370" s="21"/>
    </row>
    <row r="371" spans="6:7" x14ac:dyDescent="0.25">
      <c r="F371" s="21"/>
      <c r="G371" s="21"/>
    </row>
    <row r="372" spans="6:7" x14ac:dyDescent="0.25">
      <c r="F372" s="21"/>
      <c r="G372" s="21"/>
    </row>
    <row r="373" spans="6:7" x14ac:dyDescent="0.25">
      <c r="F373" s="21"/>
      <c r="G373" s="21"/>
    </row>
    <row r="374" spans="6:7" x14ac:dyDescent="0.25">
      <c r="F374" s="21"/>
      <c r="G374" s="21"/>
    </row>
    <row r="375" spans="6:7" x14ac:dyDescent="0.25">
      <c r="F375" s="21"/>
      <c r="G375" s="21"/>
    </row>
    <row r="376" spans="6:7" x14ac:dyDescent="0.25">
      <c r="F376" s="21"/>
      <c r="G376" s="21"/>
    </row>
    <row r="377" spans="6:7" x14ac:dyDescent="0.25">
      <c r="F377" s="21"/>
      <c r="G377" s="21"/>
    </row>
    <row r="378" spans="6:7" x14ac:dyDescent="0.25">
      <c r="F378" s="21"/>
      <c r="G378" s="21"/>
    </row>
    <row r="379" spans="6:7" x14ac:dyDescent="0.25">
      <c r="F379" s="21"/>
      <c r="G379" s="21"/>
    </row>
    <row r="380" spans="6:7" x14ac:dyDescent="0.25">
      <c r="F380" s="21"/>
      <c r="G380" s="21"/>
    </row>
    <row r="381" spans="6:7" x14ac:dyDescent="0.25">
      <c r="F381" s="21"/>
      <c r="G381" s="21"/>
    </row>
    <row r="382" spans="6:7" x14ac:dyDescent="0.25">
      <c r="F382" s="21"/>
      <c r="G382" s="21"/>
    </row>
    <row r="383" spans="6:7" x14ac:dyDescent="0.25">
      <c r="F383" s="21"/>
      <c r="G383" s="21"/>
    </row>
    <row r="384" spans="6:7" x14ac:dyDescent="0.25">
      <c r="F384" s="21"/>
      <c r="G384" s="21"/>
    </row>
    <row r="385" spans="6:7" x14ac:dyDescent="0.25">
      <c r="F385" s="21"/>
      <c r="G385" s="21"/>
    </row>
    <row r="386" spans="6:7" x14ac:dyDescent="0.25">
      <c r="F386" s="21"/>
      <c r="G386" s="21"/>
    </row>
    <row r="387" spans="6:7" x14ac:dyDescent="0.25">
      <c r="F387" s="21"/>
      <c r="G387" s="21"/>
    </row>
    <row r="388" spans="6:7" x14ac:dyDescent="0.25">
      <c r="F388" s="21"/>
      <c r="G388" s="21"/>
    </row>
    <row r="389" spans="6:7" x14ac:dyDescent="0.25">
      <c r="F389" s="21"/>
      <c r="G389" s="21"/>
    </row>
    <row r="390" spans="6:7" x14ac:dyDescent="0.25">
      <c r="F390" s="21"/>
      <c r="G390" s="21"/>
    </row>
    <row r="391" spans="6:7" x14ac:dyDescent="0.25">
      <c r="F391" s="21"/>
      <c r="G391" s="21"/>
    </row>
    <row r="392" spans="6:7" x14ac:dyDescent="0.25">
      <c r="F392" s="21"/>
      <c r="G392" s="21"/>
    </row>
    <row r="393" spans="6:7" x14ac:dyDescent="0.25">
      <c r="F393" s="21"/>
      <c r="G393" s="21"/>
    </row>
    <row r="394" spans="6:7" x14ac:dyDescent="0.25">
      <c r="F394" s="21"/>
      <c r="G394" s="21"/>
    </row>
    <row r="395" spans="6:7" x14ac:dyDescent="0.25">
      <c r="F395" s="21"/>
      <c r="G395" s="21"/>
    </row>
    <row r="396" spans="6:7" x14ac:dyDescent="0.25">
      <c r="F396" s="21"/>
      <c r="G396" s="21"/>
    </row>
    <row r="397" spans="6:7" x14ac:dyDescent="0.25">
      <c r="F397" s="21"/>
      <c r="G397" s="21"/>
    </row>
    <row r="398" spans="6:7" x14ac:dyDescent="0.25">
      <c r="F398" s="21"/>
      <c r="G398" s="21"/>
    </row>
    <row r="399" spans="6:7" x14ac:dyDescent="0.25">
      <c r="F399" s="21"/>
      <c r="G399" s="21"/>
    </row>
    <row r="400" spans="6:7" x14ac:dyDescent="0.25">
      <c r="F400" s="21"/>
      <c r="G400" s="21"/>
    </row>
    <row r="401" spans="6:7" x14ac:dyDescent="0.25">
      <c r="F401" s="21"/>
      <c r="G401" s="21"/>
    </row>
    <row r="402" spans="6:7" x14ac:dyDescent="0.25">
      <c r="F402" s="21"/>
      <c r="G402" s="21"/>
    </row>
    <row r="403" spans="6:7" x14ac:dyDescent="0.25">
      <c r="F403" s="21"/>
      <c r="G403" s="21"/>
    </row>
    <row r="404" spans="6:7" x14ac:dyDescent="0.25">
      <c r="F404" s="21"/>
      <c r="G404" s="21"/>
    </row>
    <row r="405" spans="6:7" x14ac:dyDescent="0.25">
      <c r="F405" s="21"/>
      <c r="G405" s="21"/>
    </row>
    <row r="406" spans="6:7" x14ac:dyDescent="0.25">
      <c r="F406" s="21"/>
      <c r="G406" s="21"/>
    </row>
    <row r="407" spans="6:7" x14ac:dyDescent="0.25">
      <c r="F407" s="21"/>
      <c r="G407" s="21"/>
    </row>
    <row r="408" spans="6:7" x14ac:dyDescent="0.25">
      <c r="F408" s="21"/>
      <c r="G408" s="21"/>
    </row>
    <row r="409" spans="6:7" x14ac:dyDescent="0.25">
      <c r="F409" s="21"/>
      <c r="G409" s="21"/>
    </row>
    <row r="410" spans="6:7" x14ac:dyDescent="0.25">
      <c r="F410" s="21"/>
      <c r="G410" s="21"/>
    </row>
    <row r="411" spans="6:7" x14ac:dyDescent="0.25">
      <c r="F411" s="21"/>
      <c r="G411" s="21"/>
    </row>
    <row r="412" spans="6:7" x14ac:dyDescent="0.25">
      <c r="F412" s="21"/>
      <c r="G412" s="21"/>
    </row>
    <row r="413" spans="6:7" x14ac:dyDescent="0.25">
      <c r="F413" s="21"/>
      <c r="G413" s="21"/>
    </row>
    <row r="414" spans="6:7" x14ac:dyDescent="0.25">
      <c r="F414" s="21"/>
      <c r="G414" s="21"/>
    </row>
    <row r="415" spans="6:7" x14ac:dyDescent="0.25">
      <c r="F415" s="21"/>
      <c r="G415" s="21"/>
    </row>
    <row r="416" spans="6:7" x14ac:dyDescent="0.25">
      <c r="F416" s="21"/>
      <c r="G416" s="21"/>
    </row>
    <row r="417" spans="6:7" x14ac:dyDescent="0.25">
      <c r="F417" s="21"/>
      <c r="G417" s="21"/>
    </row>
    <row r="418" spans="6:7" x14ac:dyDescent="0.25">
      <c r="F418" s="21"/>
      <c r="G418" s="21"/>
    </row>
    <row r="419" spans="6:7" x14ac:dyDescent="0.25">
      <c r="F419" s="21"/>
      <c r="G419" s="21"/>
    </row>
    <row r="420" spans="6:7" x14ac:dyDescent="0.25">
      <c r="F420" s="21"/>
      <c r="G420" s="21"/>
    </row>
    <row r="421" spans="6:7" x14ac:dyDescent="0.25">
      <c r="F421" s="21"/>
      <c r="G421" s="21"/>
    </row>
    <row r="422" spans="6:7" x14ac:dyDescent="0.25">
      <c r="F422" s="21"/>
      <c r="G422" s="21"/>
    </row>
    <row r="423" spans="6:7" x14ac:dyDescent="0.25">
      <c r="F423" s="21"/>
      <c r="G423" s="21"/>
    </row>
    <row r="424" spans="6:7" x14ac:dyDescent="0.25">
      <c r="F424" s="21"/>
      <c r="G424" s="21"/>
    </row>
    <row r="425" spans="6:7" x14ac:dyDescent="0.25">
      <c r="F425" s="21"/>
      <c r="G425" s="21"/>
    </row>
    <row r="426" spans="6:7" x14ac:dyDescent="0.25">
      <c r="F426" s="21"/>
      <c r="G426" s="21"/>
    </row>
    <row r="427" spans="6:7" x14ac:dyDescent="0.25">
      <c r="F427" s="21"/>
      <c r="G427" s="21"/>
    </row>
    <row r="428" spans="6:7" x14ac:dyDescent="0.25">
      <c r="F428" s="21"/>
      <c r="G428" s="21"/>
    </row>
    <row r="429" spans="6:7" x14ac:dyDescent="0.25">
      <c r="F429" s="21"/>
      <c r="G429" s="21"/>
    </row>
    <row r="430" spans="6:7" x14ac:dyDescent="0.25">
      <c r="F430" s="21"/>
      <c r="G430" s="21"/>
    </row>
    <row r="431" spans="6:7" x14ac:dyDescent="0.25">
      <c r="F431" s="21"/>
      <c r="G431" s="21"/>
    </row>
    <row r="432" spans="6:7" x14ac:dyDescent="0.25">
      <c r="F432" s="21"/>
      <c r="G432" s="21"/>
    </row>
    <row r="433" spans="6:7" x14ac:dyDescent="0.25">
      <c r="F433" s="21"/>
      <c r="G433" s="21"/>
    </row>
    <row r="434" spans="6:7" x14ac:dyDescent="0.25">
      <c r="F434" s="21"/>
      <c r="G434" s="21"/>
    </row>
    <row r="435" spans="6:7" x14ac:dyDescent="0.25">
      <c r="F435" s="21"/>
      <c r="G435" s="21"/>
    </row>
    <row r="436" spans="6:7" x14ac:dyDescent="0.25">
      <c r="F436" s="21"/>
      <c r="G436" s="21"/>
    </row>
  </sheetData>
  <conditionalFormatting sqref="A2">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2CE3997-5B8B-4BD0-8ACF-1EFE814C7DC3}"/>
</file>

<file path=customXml/itemProps2.xml><?xml version="1.0" encoding="utf-8"?>
<ds:datastoreItem xmlns:ds="http://schemas.openxmlformats.org/officeDocument/2006/customXml" ds:itemID="{128167E4-2279-42F5-8BE2-26A5770F6612}">
  <ds:schemaRefs>
    <ds:schemaRef ds:uri="http://schemas.microsoft.com/office/2006/documentManagement/types"/>
    <ds:schemaRef ds:uri="http://purl.org/dc/terms/"/>
    <ds:schemaRef ds:uri="d86dcf25-4b90-449e-a0df-ab101880990e"/>
    <ds:schemaRef ds:uri="http://purl.org/dc/dcmityp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6D8D206-CA6D-4622-9501-EFF3F34AB951}">
  <ds:schemaRefs>
    <ds:schemaRef ds:uri="http://schemas.microsoft.com/sharepoint/v3/contenttype/forms"/>
  </ds:schemaRefs>
</ds:datastoreItem>
</file>

<file path=customXml/itemProps4.xml><?xml version="1.0" encoding="utf-8"?>
<ds:datastoreItem xmlns:ds="http://schemas.openxmlformats.org/officeDocument/2006/customXml" ds:itemID="{5E9109F2-D8A3-41FB-9B59-6527180476B5}">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Instructions</vt:lpstr>
      <vt:lpstr>Pre-requisites</vt:lpstr>
      <vt:lpstr>Step 30</vt:lpstr>
      <vt:lpstr>METH002-Export b</vt:lpstr>
      <vt:lpstr>Step 80</vt:lpstr>
      <vt:lpstr>Step 100-130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2025-09-10T13:55:31Z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